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555" yWindow="30" windowWidth="18030" windowHeight="17265"/>
  </bookViews>
  <sheets>
    <sheet name="E._E.1_E.1.2_SO 02-16-02_a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/>
  <c r="Q64" s="1"/>
  <c r="O85" l="1"/>
  <c r="I187"/>
  <c r="O187" s="1"/>
  <c r="I183"/>
  <c r="O183" s="1"/>
  <c r="I179"/>
  <c r="O179" s="1"/>
  <c r="I175"/>
  <c r="I170"/>
  <c r="O170" s="1"/>
  <c r="I166"/>
  <c r="O166" s="1"/>
  <c r="I162"/>
  <c r="O162" s="1"/>
  <c r="I158"/>
  <c r="O158" s="1"/>
  <c r="I154"/>
  <c r="O154" s="1"/>
  <c r="I150"/>
  <c r="I145"/>
  <c r="O145" s="1"/>
  <c r="I141"/>
  <c r="O141" s="1"/>
  <c r="I137"/>
  <c r="O137" s="1"/>
  <c r="I133"/>
  <c r="O133" s="1"/>
  <c r="I129"/>
  <c r="O129" s="1"/>
  <c r="I125"/>
  <c r="O125" s="1"/>
  <c r="I121"/>
  <c r="O121" s="1"/>
  <c r="I117"/>
  <c r="O117" s="1"/>
  <c r="I113"/>
  <c r="O113" s="1"/>
  <c r="I108"/>
  <c r="O108" s="1"/>
  <c r="R107" s="1"/>
  <c r="O107" s="1"/>
  <c r="I103"/>
  <c r="O103" s="1"/>
  <c r="R102" s="1"/>
  <c r="O102" s="1"/>
  <c r="I98"/>
  <c r="O98" s="1"/>
  <c r="I94"/>
  <c r="O94" s="1"/>
  <c r="I90"/>
  <c r="Q89" s="1"/>
  <c r="I89" s="1"/>
  <c r="I81"/>
  <c r="O81" s="1"/>
  <c r="I77"/>
  <c r="O77" s="1"/>
  <c r="I73"/>
  <c r="O73" s="1"/>
  <c r="I69"/>
  <c r="O69" s="1"/>
  <c r="I65"/>
  <c r="O65" s="1"/>
  <c r="I60"/>
  <c r="O60" s="1"/>
  <c r="I56"/>
  <c r="O56" s="1"/>
  <c r="I52"/>
  <c r="O52" s="1"/>
  <c r="I48"/>
  <c r="O48" s="1"/>
  <c r="I44"/>
  <c r="O44" s="1"/>
  <c r="I40"/>
  <c r="O40" s="1"/>
  <c r="I36"/>
  <c r="O36" s="1"/>
  <c r="I32"/>
  <c r="O32" s="1"/>
  <c r="I28"/>
  <c r="O28" s="1"/>
  <c r="I24"/>
  <c r="O24" s="1"/>
  <c r="I20"/>
  <c r="O20" s="1"/>
  <c r="I16"/>
  <c r="O16" s="1"/>
  <c r="I12"/>
  <c r="O12" l="1"/>
  <c r="Q11"/>
  <c r="I11" s="1"/>
  <c r="Q102"/>
  <c r="I102" s="1"/>
  <c r="Q149"/>
  <c r="I149" s="1"/>
  <c r="I64"/>
  <c r="R11"/>
  <c r="O11" s="1"/>
  <c r="Q174"/>
  <c r="I174" s="1"/>
  <c r="R64"/>
  <c r="O64" s="1"/>
  <c r="R112"/>
  <c r="O112" s="1"/>
  <c r="Q112"/>
  <c r="I112" s="1"/>
  <c r="O90"/>
  <c r="R89" s="1"/>
  <c r="O89" s="1"/>
  <c r="O150"/>
  <c r="R149" s="1"/>
  <c r="O149" s="1"/>
  <c r="O175"/>
  <c r="R174" s="1"/>
  <c r="O174" s="1"/>
  <c r="Q107"/>
  <c r="I107" s="1"/>
  <c r="I3" l="1"/>
  <c r="O2"/>
</calcChain>
</file>

<file path=xl/sharedStrings.xml><?xml version="1.0" encoding="utf-8"?>
<sst xmlns="http://schemas.openxmlformats.org/spreadsheetml/2006/main" count="626" uniqueCount="256">
  <si>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</si>
  <si>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</si>
  <si>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</si>
  <si>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</si>
  <si>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</si>
  <si>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</si>
  <si>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</si>
  <si>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</si>
  <si>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</si>
  <si>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</si>
  <si>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</si>
  <si>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</si>
  <si>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E.</t>
  </si>
  <si>
    <t>Stavební část</t>
  </si>
  <si>
    <t>15,00</t>
  </si>
  <si>
    <t>O1</t>
  </si>
  <si>
    <t>E.1</t>
  </si>
  <si>
    <t>Inženýrské objekty</t>
  </si>
  <si>
    <t>21,00</t>
  </si>
  <si>
    <t>O2</t>
  </si>
  <si>
    <t>E.1.2</t>
  </si>
  <si>
    <t>Nástupiště</t>
  </si>
  <si>
    <t>O3</t>
  </si>
  <si>
    <t>Rozpočet:</t>
  </si>
  <si>
    <t>Žst. Sklené nad Oslavou, nástupiště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</si>
  <si>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</si>
  <si>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</si>
  <si>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</si>
  <si>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</si>
  <si>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</si>
  <si>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</si>
  <si>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</si>
  <si>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</si>
  <si>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</si>
  <si>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</si>
  <si>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</si>
  <si>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</si>
  <si>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</si>
  <si>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</si>
  <si>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</si>
  <si>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</si>
  <si>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</si>
  <si>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</si>
  <si>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</si>
  <si>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</si>
  <si>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11332A</t>
  </si>
  <si>
    <t/>
  </si>
  <si>
    <t>ODSTRANĚNÍ PODKLADŮ ZPEVNĚNÝCH PLOCH Z KAMENIVA NESTMELENÉHO - BEZ DOPRAVY</t>
  </si>
  <si>
    <t>M3</t>
  </si>
  <si>
    <t>PP</t>
  </si>
  <si>
    <t>VV</t>
  </si>
  <si>
    <t>1: Dle technické zprávy, výkresových příloh projektové dokumentace a dle TKP staveb státních drah. Dle výkazů materiálu projektu. Dle tabulky kubatur projektanta. 
2: Odebrání svrchní vrstvy nezpevnené části nástupiště - hlína, šterk, kamení tl. cca 100mm;123</t>
  </si>
  <si>
    <t>TS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</si>
  <si>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</si>
  <si>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11332B</t>
  </si>
  <si>
    <t>ODSTRANĚNÍ PODKLADŮ ZPEVNĚNÝCH PLOCH Z KAMENIVA NESTMELENÉHO - DOPRAVA</t>
  </si>
  <si>
    <t>tkm</t>
  </si>
  <si>
    <t>1: Dle technické zprávy, výkresových příloh projektové dokumentace a dle TKP staveb státních drah. Dle výkazů materiálu projektu. Dle tabulky kubatur projektanta. 
2: Odebrání svrchní vrstvy nezpevnené části nástupiště - hlína, šterk, kamení tl. cca 100mm;282,9*90</t>
  </si>
  <si>
    <t>Položka zahrnuje samostatnou dopravu suti a vybouraných hmot. Množství se určí jako součin hmotnosti [t] a požadované vzdálenosti [km].</t>
  </si>
  <si>
    <t>11348A</t>
  </si>
  <si>
    <t>ODSTRANĚNÍ KRYTU ZPEVNĚNÝCH PLOCH Z DLAŽDIC VČETNĚ PODKLADU - BEZ DOPRAVY</t>
  </si>
  <si>
    <t>1: Dle technické zprávy, výkresových příloh projektové dokumentace a dle TKP staveb státních drah. Dle výkazů materiálu projektu. Dle tabulky kubatur projektanta. 
2: Betonová dlažba (0,3x0,3x0,045);1201,3*0,045</t>
  </si>
  <si>
    <t>11348B</t>
  </si>
  <si>
    <t>ODSTRANĚNÍ KRYTU ZPEVNĚNÝCH PLOCH Z DLAŽDIC VČETNĚ PODKLADU - DOPRAVA</t>
  </si>
  <si>
    <t>11353A</t>
  </si>
  <si>
    <t>ODSTRANĚNÍ CHODNÍKOVÝCH KAMENNÝCH OBRUBNÍKŮ - BEZ DOPRAVY</t>
  </si>
  <si>
    <t>M</t>
  </si>
  <si>
    <t>1: Dle technické zprávy, výkresových příloh projektové dokumentace a dle TKP staveb státních drah. Dle výkazů materiálu projektu. Dle tabulky kubatur projektanta. 
2: Kamenné obrubníky - délky od cca 1,0m do 1,9m;396,8751</t>
  </si>
  <si>
    <t>11353B</t>
  </si>
  <si>
    <t>ODSTRANĚNÍ CHODNÍKOVÝCH KAMENNÝCH OBRUBNÍKŮ - DOPRAVA</t>
  </si>
  <si>
    <t>1: Dle technické zprávy, výkresových příloh projektové dokumentace a dle TKP staveb státních drah. Dle výkazů materiálu projektu. Dle tabulky kubatur projektanta. 
2: Kamenné obrubníky - délky od cca 1,0m do 1,9m;66,97*90</t>
  </si>
  <si>
    <t>7</t>
  </si>
  <si>
    <t>12373A</t>
  </si>
  <si>
    <t>ODKOP PRO SPOD STAVBU SILNIC A ŽELEZNIC TŘ. I - BEZ DOPRAVY</t>
  </si>
  <si>
    <t>1: Dle technické zprávy, výkresových příloh projektové dokumentace a dle TKP staveb státních drah. Dle výkazů materiálu projektu. Dle tabulky kubatur projektanta. 
2: Výkop (zemina a kamení) - využití do SO 02-16-01;1120*0,75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</si>
  <si>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</si>
  <si>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8</t>
  </si>
  <si>
    <t>12373B</t>
  </si>
  <si>
    <t>ODKOP PRO SPOD STAVBU SILNIC A ŽELEZNIC TŘ. I - DOPRAVA</t>
  </si>
  <si>
    <t>M3KM</t>
  </si>
  <si>
    <t>1: Dle technické zprávy, výkresových příloh projektové dokumentace a dle TKP staveb státních drah. Dle výkazů materiálu projektu. Dle tabulky kubatur projektanta. 
2: Výkop (zemina a kamení) - využití do SO 02-16-01, doprava mezi objekty;240*3 
3: Výkop (zemina a kamení) - doprava na skládku;840*90</t>
  </si>
  <si>
    <t>Položka zahrnuje samostatnou dopravu zeminy. Množství se určí jako součin kubatutry [m3] a požadované vzdálenosti [km].</t>
  </si>
  <si>
    <t>12383A</t>
  </si>
  <si>
    <t>ODKOP PRO SPOD STAVBU SILNIC A ŽELEZNIC TŘ. II - BEZ DOPRAVY</t>
  </si>
  <si>
    <t>1: Dle technické zprávy, výkresových příloh projektové dokumentace a dle TKP staveb státních drah. Dle výkazů materiálu projektu. Dle tabulky kubatur projektanta. 
2: Výkop (zemina a kamení) - využití do SO 02-16-01;1120*0,25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</si>
  <si>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</si>
  <si>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12383B</t>
  </si>
  <si>
    <t>ODKOP PRO SPOD STAVBU SILNIC A ŽELEZNIC TŘ. II - DOPRAVA</t>
  </si>
  <si>
    <t>1: Dle technické zprávy, výkresových příloh projektové dokumentace a dle TKP staveb státních drah. Dle výkazů materiálu projektu. Dle tabulky kubatur projektanta. 
2: Výkop (zemina a kamení) - doprava na skládku;40*90</t>
  </si>
  <si>
    <t>11</t>
  </si>
  <si>
    <t>17120</t>
  </si>
  <si>
    <t>ULOŽENÍ SYPANINY DO NÁSYPŮ A NA SKLÁDKY BEZ ZHUTNĚNÍ</t>
  </si>
  <si>
    <t>1: Dle technické zprávy, výkresových příloh projektové dokumentace a dle TKP staveb státních drah. Dle výkazů materiálu projektu. Dle tabulky kubatur projektanta. 
2: Výkop (zemina a kamení) - využití do SO 02-16-01;1120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</si>
  <si>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</si>
  <si>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12</t>
  </si>
  <si>
    <t>18110</t>
  </si>
  <si>
    <t>ÚPRAVA PLÁNĚ SE ZHUTNĚNÍM V HORNINĚ TŘ. I</t>
  </si>
  <si>
    <t>M2</t>
  </si>
  <si>
    <t>1: Dle technické zprávy, výkresových příloh projektové dokumentace a dle TKP staveb státních drah. Dle výkazů materiálu projektu. Dle tabulky kubatur projektanta. 
2: Přehutnění pláně;50,0+1000</t>
  </si>
  <si>
    <t>položka zahrnuje úpravu pláně včetně vyrovnání výškových rozdílů. Míru zhutnění určuje projekt.</t>
  </si>
  <si>
    <t>13</t>
  </si>
  <si>
    <t>R171203</t>
  </si>
  <si>
    <t>ZÁSYP ZHUTNĚNÝ - NENAMRZAVÝ MATERIÁL - VÝZISK ZE ŠTĚRK.LOŽE</t>
  </si>
  <si>
    <t>1: Dle technické zprávy, výkresových příloh projektové dokumentace a dle TKP staveb státních drah. Dle výkazů materiálu projektu. Dle tabulky kubatur projektanta. 
2: Zásyp nástupiště zhutněným nenamrzavým materiálem (výzisk z SO 02-17-01);1414,2</t>
  </si>
  <si>
    <t>Položka konstrukce ze zemin zahrnuje zejména:  
- kompletní provedení zemní konstrukce vč. výběru vhodného materiálu   
- nákup materiálu dle zadávací dokumentace  
- úprava  ukládaného  materiálu  vlhčením,  tříděním,  promícháním  nebo  vysoušením,  příp. jiné úpravy za účelem zlepšení jeho  mech. vlastností                                                                                                                                                                                     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 a ochrana případně zhutnění podloží a svahů  
- svahování, hutnění a uzavírání povrchů svahů  
- zřízení lavic na svazích a zásyp rýh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</si>
  <si>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40</t>
  </si>
  <si>
    <t>Vodorovné konstrukce</t>
  </si>
  <si>
    <t>14</t>
  </si>
  <si>
    <t>451313</t>
  </si>
  <si>
    <t>PODKLADNÍ A VÝPLŇOVÉ VRSTVY Z PROSTÉHO BETONU C16/20</t>
  </si>
  <si>
    <t>1: Dle technické zprávy, výkresových příloh projektové dokumentace a dle TKP staveb státních drah. Dle výkazů materiálu projektu. Dle tabulky kubatur projektanta. 
2: Podkladní beton C 16/20 - zadlažďovací poklopy;0,5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</si>
  <si>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</si>
  <si>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15</t>
  </si>
  <si>
    <t>16</t>
  </si>
  <si>
    <t>45145</t>
  </si>
  <si>
    <t>PODKL A VÝPLŇ VRSTVY Z MALTY CEMENTOVÉ</t>
  </si>
  <si>
    <t>1: Dle technické zprávy, výkresových příloh projektové dokumentace a dle TKP staveb státních drah. Dle výkazů materiálu projektu. Dle tabulky kubatur projektanta. 
2: Vyrovnávací vrstva cementové malty;0,5</t>
  </si>
  <si>
    <t>Položka zahrnuje veškerý materiál, výrobky a polotovary, včetně mimostaveništní a vnitrostaveništní dopravy (rovněž přesuny), včetně naložení a složení, případně s uložením.</t>
  </si>
  <si>
    <t>17</t>
  </si>
  <si>
    <t>45152</t>
  </si>
  <si>
    <t>PODKLADNÍ A VÝPLŇOVÉ VRSTVY Z KAMENIVA DRCENÉHO</t>
  </si>
  <si>
    <t>1: Dle technické zprávy, výkresových příloh projektové dokumentace a dle TKP staveb státních drah. Dle výkazů materiálu projektu. Dle tabulky kubatur projektanta. 
2: Podkladní vrstva štěrkodrti, tl. 100mm;4,0</t>
  </si>
  <si>
    <t>položka zahrnuje dodávku předepsaného kameniva, mimostaveništní a vnitrostaveništní dopravu a jeho uložení  
není-li v zadávací dokumentaci uvedeno jinak, jedná se o nakupovaný materiál</t>
  </si>
  <si>
    <t>18</t>
  </si>
  <si>
    <t>R45139A</t>
  </si>
  <si>
    <t>PODKLADNÍ A VÝPLŇOVÉ VRSTVY Z PROSTÉHO SAMOZHUTŇUJÍCÍHO BETONU C 25/30 SCC</t>
  </si>
  <si>
    <t>50</t>
  </si>
  <si>
    <t>Komunikace</t>
  </si>
  <si>
    <t>19</t>
  </si>
  <si>
    <t>56330</t>
  </si>
  <si>
    <t>VOZOVKOVÉ VRSTVY ZE ŠTĚRKODRTI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</si>
  <si>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</si>
  <si>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20</t>
  </si>
  <si>
    <t>582611</t>
  </si>
  <si>
    <t>KRYTY Z BETON DLAŽDIC SE ZÁMKEM ŠEDÝCH TL 60MM DO LOŽE Z KAM</t>
  </si>
  <si>
    <t>1: Dle technické zprávy, výkresových příloh projektové dokumentace a dle TKP staveb státních drah. Dle výkazů materiálu projektu. Dle tabulky kubatur projektanta. 
2: Betonová dlažba formát 200x200mm ostré hrany tl. 60 mm;1200,0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</si>
  <si>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</si>
  <si>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21</t>
  </si>
  <si>
    <t>582617</t>
  </si>
  <si>
    <t>KRYTY Z BETON DLAŽDIC SE ZÁMKEM ŠEDÝCH RELIÉF TL 60MM DO LOŽE Z KAM</t>
  </si>
  <si>
    <t>1: Dle technické zprávy, výkresových příloh projektové dokumentace a dle TKP staveb státních drah. Dle výkazů materiálu projektu. Dle tabulky kubatur projektanta. 
2: Betonová dlažba s půlkulatými výstupky - šedá;12</t>
  </si>
  <si>
    <t>711</t>
  </si>
  <si>
    <t>Izolace proti vodě</t>
  </si>
  <si>
    <t>22</t>
  </si>
  <si>
    <t>711117</t>
  </si>
  <si>
    <t>IZOLACE BĚŽNÝCH KONSTRUKCÍ PROTI ZEMNÍ VLHKOSTI Z PE FÓLIÍ</t>
  </si>
  <si>
    <t>1: Dle technické zprávy, výkresových příloh projektové dokumentace a dle TKP staveb státních drah. Dle výkazů materiálu projektu. Dle tabulky kubatur projektanta. 
2: Nopová folie š.1m;230*1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</si>
  <si>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</si>
  <si>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740</t>
  </si>
  <si>
    <t>Silnoproud</t>
  </si>
  <si>
    <t>23</t>
  </si>
  <si>
    <t>748221</t>
  </si>
  <si>
    <t>NÁTĚR BEZPEČNOSTNÍCH PRUHŮ NA OSVĚTLOVACÍM STOŽÁRU NEBO VĚŽI</t>
  </si>
  <si>
    <t>KUS</t>
  </si>
  <si>
    <t>1: Dle technické zprávy, výkresových příloh projektové dokumentace a dle TKP staveb státních drah. Dle výkazů materiálu projektu. Dle tabulky kubatur projektanta. 
2: Pásy šířky 150mm (střídavě žlutý pás s modrým o šířce pruhů 50mm) na sloupech;33</t>
  </si>
  <si>
    <t>1. Položka obsahuje:  
 – očistění konstrukce před nátěrem barvou OCELOVÝm kartáčem, oprášení zbytku prachu z povrchu a následné odmaštění, nátěr základní barvou, 2x nátěr vrchní barvou, dodávku barvy základní, vrchní a ředidla včetně podružného materiálu štětce pro nanášení barvy – typy barev a odstín dle požadavku provozovatele  
2. Položka neobsahuje:  
 X  
3. Způsob měření:  
Udává se počet kusů kompletní konstrukce nebo práce.</t>
  </si>
  <si>
    <t>90</t>
  </si>
  <si>
    <t>Ostatní konstrukce a práce</t>
  </si>
  <si>
    <t>24</t>
  </si>
  <si>
    <t>924420</t>
  </si>
  <si>
    <t>NÁSTUPIŠTĚ L (H) BEZ KONZOLOVÝCH DESEK</t>
  </si>
  <si>
    <t>1: Dle technické zprávy, výkresových příloh projektové dokumentace a dle TKP staveb státních drah. Dle výkazů materiálu projektu. Dle tabulky kubatur projektanta. 
2: Konstrukce nástupiště 
Nástupištní blok L s nástupní hranou H 130 R (délka 2,0m), včetně kotevních trnů 276 ks;276*2 
3: Konstrukce ukončení nástupiště 
4: Rohový díl H/L 130 pravý;4*1 
5: Rohový díl H/L 130 levý;4*1 
6: Nástupištní blok L130 (délka 2,0m);8*2 
7: Doměrek ve tvaru L130 (délka 1,32m);4*1,32</t>
  </si>
  <si>
    <t>1. Položka obsahuje:  
 – dodávku veškerých prvků a částí daného typu nástupiště dle odpovídajících vzorových listů a TKP  
 – zřízení nástupiště typu L nebo H na požadovanou osovou vzdálenost kolejí i výšku nástupní hrany nad TK  
 – slepá zakončení nástupiště  
 – příplatky za ztížené podmínky při práci v kolejišti, např. za překážky na straně koleje ap.  
2. Položka neobsahuje:  
 – zemní práce, tj. odkopávky, hloubení rýh, násypy, zásypy ad.  
 – náklady na zřízení zpevněné plochy nástupiště vyjma konzolových desek, např. ze zámkové dlažby, asfaltu ap. včetně konstrukčních vrstev  
 – jiná zakončení nástupiště, např. schůdky apod.  
 – zábradlí, osvětlení, přístřešky, mobiliář nástupiště, orientační a informační systém, kamerový systém, přístupové komunikace ap.  
3. Způsob měření:  
Měří se vždy délka nástupní hrany nástupiště podél přilehlé koleje v metrech délkových, a to i u oboustranných nástupišť.</t>
  </si>
  <si>
    <t>25</t>
  </si>
  <si>
    <t>924913</t>
  </si>
  <si>
    <t>NÁSTUPIŠTĚ - OPTICKÉ ZNAČENÍ NÁTĚREM ŠÍŘKY 0,15 M, ODSTÍN ŽLUTÁ 6200</t>
  </si>
  <si>
    <t>1: Dle technické zprávy, výkresových příloh projektové dokumentace a dle TKP staveb státních drah. Dle výkazů materiálu projektu. Dle tabulky kubatur projektanta. 
2: Varovný pás nátěrem š. 0.15m - žlutý;560</t>
  </si>
  <si>
    <t>1. Položka obsahuje:  
 – příprava a očištění podkladu  
 – dodání a aplikace nátěrové hmoty  
2. Položka neobsahuje:  
 X  
3. Způsob měření:  
Měří se metr délkový.</t>
  </si>
  <si>
    <t>26</t>
  </si>
  <si>
    <t>93542</t>
  </si>
  <si>
    <t>ŽLABY Z DÍLCŮ Z POLYMERBETONU SVĚTLÉ ŠÍŘKY DO 150MM VČETNĚ MŘÍŽÍ</t>
  </si>
  <si>
    <t>1: Dle technické zprávy, výkresových příloh projektové dokumentace a dle TKP staveb státních drah. Dle výkazů materiálu projektu. Dle tabulky kubatur projektanta. 
2: Odvodnění 
3: Odvodňovací žlab V100S dl. 2,5m včetně vpusti;2,5*2 
4: Odvodňovací žlab V100S dl. 3,0m včetně vpusti;3*2</t>
  </si>
  <si>
    <t>položka zahrnuje:  
-dodávku a uložení dílců žlabu z předepsaného materiálu předepsaných rozměrů včetně mříže  
- spárování, úpravy vtoku a výtoku  
- nezahrnuje nutné zemní práce, předepsané lože, obetonování  
- měří se v metrech běžných délky osy žlabu, odečítají se čistící kusy a vpustě</t>
  </si>
  <si>
    <t>27</t>
  </si>
  <si>
    <t>R911200</t>
  </si>
  <si>
    <t>ZÁBRADLÍ TRUBKOVÉ VČ. BETON. PATEK - DODÁVKA A MONTÁŽ</t>
  </si>
  <si>
    <t>1: Dle technické zprávy, výkresových příloh projektové dokumentace a dle TKP staveb státních drah. Dle výkazů materiálu projektu. Dle tabulky kubatur projektanta. 
2: Zábradlí městského typu výšky 1,1m, celkem 4 ks (každé 5 sloupků, chemické kotvení - 2 závitové tyče shora jedna z boku);23,2</t>
  </si>
  <si>
    <t>položka zahrnuje:  
 - dodání zábradlí včetně předepsané povrchové úpravy  
 - osazení sloupků zaberaněním nebo osazením do betonových bloků (včetně betonových bloků a nutných zemních prací)  
- včetně plast beton, polymer beton, vyrovnávají vrstva pod kotevní desky zábradlí. tl 10 mm, 150x150mm, betonové patky zábradlí C 25/30 XF2 , 350x350x900mm</t>
  </si>
  <si>
    <t>28</t>
  </si>
  <si>
    <t>R924601</t>
  </si>
  <si>
    <t>NÁSTUPIŠTNÍ DLAŽEBNÍ DESKA S INTEGROVANOU VODÍCÍ LINIÍ A FUNKCÍ VAROVNÉHO PÁSU - KOMPLETNÍ DODÁVKA  A MONTÁŽ VČ. DOPRAVY</t>
  </si>
  <si>
    <t>1: Dle technické zprávy, výkresových příloh projektové dokumentace a dle TKP staveb státních drah. Dle výkazů materiálu projektu. Dle tabulky kubatur projektanta. 
2: Zádlažbová deska (1,0m x 1,0m - tvoří vodící linii s funkcí var. pásu) vč. řezání;552 
3: Zádlažbová deska (1,0m x 1,0m - tvoří vodící linii s funkcí var. pásu - s přerušením) vč. řezání;8</t>
  </si>
  <si>
    <t>Zřízení bezpečnostních pásů pro osoby se sníženou schopností pohybu a orientace.Montáž bezpečnostních pásů mimoúrovňového a úrovňového nástupiště z dílů a součástí na místě. Zařízení staveniště se předpokládá do 5 km od místa zřízení nástupiště. Položka zahrnuje náklady na dopravu materiálu z výrobního závodu nebo místa nákupu až na místo zřízení nástupiště a odvoz demontovaného materiálu na určené místo do 5 km.Položka obsahuje i dodávku veškerých prvků a částí daného typu nástupiště dle odpovídajících vzorových listů a TKP .</t>
  </si>
  <si>
    <t>29</t>
  </si>
  <si>
    <t>R95002</t>
  </si>
  <si>
    <t>KOMPLETNÍ DODÁVKA  A MONTÁŽ MOBILIÁŘE - LAVIČKA  OBOUSTRANNÁ - VČETNĚ DOPRAVY, UPEVNĚNÍ DO STAVEBNÍ KONSTRUKCE VČ. ZÁKLADOVÝCH PATEK</t>
  </si>
  <si>
    <t>1: Dle technické zprávy, výkresových příloh projektové dokumentace a dle TKP staveb státních drah. Dle výkazů materiálu projektu. Dle tabulky kubatur projektanta. 
2: Lavička dvoustranná;2</t>
  </si>
  <si>
    <t>- dodání mobiliáře požadovaného tvaru a vlastností, včetně  jejich skladování a doprava   
- úprava podkladu a kotvení   
- zřízení spojovací vrstvy   
- uložení dílců do předepsaného tvaru z pohledové úpravy   
- spárování, těsnění, tmelení a vyplnění spar   
- úprava povrchu    
- Technické kvalitativní podmínky staveb Státních drah,</t>
  </si>
  <si>
    <t>30</t>
  </si>
  <si>
    <t>R95007</t>
  </si>
  <si>
    <t>KOMPLETNÍ DODÁVKA  A MONTÁŽ MOBILIÁŘE -  BOX NA POSYPOVÝ MATERIÁL -  VČ. KONEČNÉ POVRCHOVÉ ÚPRAVY, VČETNĚ UPEVNĚNÍ DO STAVEBNÍ KONSTRUKCE NEBO ZÁKLADO</t>
  </si>
  <si>
    <t>1: Dle technické zprávy, výkresových příloh projektové dokumentace a dle TKP staveb státních drah. Dle výkazů materiálu projektu. Dle tabulky kubatur projektanta. 
2: Box na posypový materiál - pevně spojený s konstrukcí nástupiště;2</t>
  </si>
  <si>
    <t>31</t>
  </si>
  <si>
    <t>R95101</t>
  </si>
  <si>
    <t>KOMPLETNÍ DODÁVKA A MONTÁŽ MOBILIÁŘE - KOŠ NA SEPAROVANÝ ODPAD VČ. KONEČNÉ POVRCHOVÉ ÚPRAVY - VČETNĚ UPEVNĚNÍ DO STAVEBNÍ KONSTRUKCE VČ. ZÁKLADOVÝCH P</t>
  </si>
  <si>
    <t>1: Dle technické zprávy, výkresových příloh projektové dokumentace a dle TKP staveb státních drah. Dle výkazů materiálu projektu. Dle tabulky kubatur projektanta. 
2: Koš na separovaný odpad;4</t>
  </si>
  <si>
    <t>32</t>
  </si>
  <si>
    <t>R95102</t>
  </si>
  <si>
    <t>KOMPLETNÍ DODÁVKA A MONTÁŽ MOBILIÁŘE - KOŠ NA SMĚSNÝ ODPAD VČ. KONEČNÉ POVRCHOVÉ ÚPRAVY - VČETNĚ UPEVNĚNÍ DO STAVEBNÍ KONSTRUKCE VČ. ZÁKLADOVÝCH PATEK</t>
  </si>
  <si>
    <t>1: Dle technické zprávy, výkresových příloh projektové dokumentace a dle TKP staveb státních drah. Dle výkazů materiálu projektu. Dle tabulky kubatur projektanta. 
2: Koš na směsný odpad;2</t>
  </si>
  <si>
    <t>96</t>
  </si>
  <si>
    <t>Bourání a demontáže</t>
  </si>
  <si>
    <t>33</t>
  </si>
  <si>
    <t>965511</t>
  </si>
  <si>
    <t>ROZEBRÁNÍ NÁSTUPIŠTĚ TYPU TISCHER</t>
  </si>
  <si>
    <t>1: Dle technické zprávy, výkresových příloh projektové dokumentace a dle TKP staveb státních drah. Dle výkazů materiálu projektu. Dle tabulky kubatur projektanta. 
2: Nástupištní tvárnice Tischer (délka 1m);1*228,2558 
3: vč. Podložka nástupištních tvárnic (pod tvárnicí tischer) 231 ks</t>
  </si>
  <si>
    <t>1. Položka obsahuje:  
 – rozebrání nástupiště do součástí včetně hrubého očištění  
 – naložení vybouraného materiálu na dopravní prostředek  
 – příplatky za ztížené podmínky při práci v kolejišti, např. za překážky na straně koleje apod.  
2. Položka neobsahuje:  
 – rozebrání krytu a podkladních vrstev zpevněných ploch  
 – zemní práce  
 – odvoz vybouraného materiálu do skladu nebo na likvidaci  
 – poplatky za likvidaci odpadů, nacení se položkami ze ssd 0  
3. Způsob měření:  
Měří se vždy délka nástupní hrany nástupiště podél přilehlé koleje v metrech délkových, a to i u oboustranných nástupišť.</t>
  </si>
  <si>
    <t>34</t>
  </si>
  <si>
    <t>965512</t>
  </si>
  <si>
    <t>ROZEBRÁNÍ NÁSTUPIŠTĚ TYPU TISCHER - ODVOZ (NA LIKVIDACI ODPADŮ NEBO JINÉ URČENÉ MÍSTO)</t>
  </si>
  <si>
    <t>1: Dle technické zprávy, výkresových příloh projektové dokumentace a dle TKP staveb státních drah. Dle výkazů materiálu projektu. Dle tabulky kubatur projektanta. 
2: Nástupištní tvárnice Tischer (délka 1m);34,23837*50 
3: Podložka nástupištních tvárnic (pod tvárnicí tischer);30,5*50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</si>
  <si>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</si>
  <si>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35</t>
  </si>
  <si>
    <t>96613A</t>
  </si>
  <si>
    <t>BOURÁNÍ KONSTRUKCÍ Z KAMENE NA MC - BEZ DOPRAVY</t>
  </si>
  <si>
    <t>1: Dle technické zprávy, výkresových příloh projektové dokumentace a dle TKP staveb státních drah. Dle výkazů materiálu projektu. Dle tabulky kubatur projektanta. 
2: Kamenná zídka (pod kamennými obrubníky) - tloušťka 0,3m	;154,8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</si>
  <si>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</si>
  <si>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36</t>
  </si>
  <si>
    <t>96613B</t>
  </si>
  <si>
    <t>BOURÁNÍ KONSTRUKCÍ Z KAMENE NA MC - DOPRAVA</t>
  </si>
  <si>
    <t>1: Dle technické zprávy, výkresových příloh projektové dokumentace a dle TKP staveb státních drah. Dle výkazů materiálu projektu. Dle tabulky kubatur projektanta. 
2: Kamenná zídka (pod kamennými obrubníky) - tloušťka 0,3m	;154,8*90*2,5</t>
  </si>
  <si>
    <t>37</t>
  </si>
  <si>
    <t>96615A</t>
  </si>
  <si>
    <t>BOURÁNÍ KONSTRUKCÍ Z PROSTÉHO BETONU - BEZ DOPRAVY</t>
  </si>
  <si>
    <t>1: Dle technické zprávy, výkresových příloh projektové dokumentace a dle TKP staveb státních drah. Dle výkazů materiálu projektu. Dle tabulky kubatur projektanta. 
2: Beton (ukončení nástupiště);3,7 
3: Beton - základy přístřešku (odhad velikosti patky 2x2x1,5m);84,0</t>
  </si>
  <si>
    <t>38</t>
  </si>
  <si>
    <t>96615B</t>
  </si>
  <si>
    <t>BOURÁNÍ KONSTRUKCÍ Z PROSTÉHO BETONU - DOPRAVA</t>
  </si>
  <si>
    <t>1: Dle technické zprávy, výkresových příloh projektové dokumentace a dle TKP staveb státních drah. Dle výkazů materiálu projektu. Dle tabulky kubatur projektanta. 
2: Beton (ukončení nástupiště);3,7*2,4*50 
3: Beton - základy přístřešku (odhad velikosti patky 2x2x1,5m);84,0*2,4*50</t>
  </si>
  <si>
    <t>995</t>
  </si>
  <si>
    <t>Poplatky za skládky</t>
  </si>
  <si>
    <t>39</t>
  </si>
  <si>
    <t>15111</t>
  </si>
  <si>
    <t>POPLATKY ZA LIKVIDACŮ ODPADŮ NEKONTAMINOVANÝCH - 17 05 04  VYTĚŽENÉ ZEMINY A HORNINY - I. TŘÍDA TĚŽITELNOSTI</t>
  </si>
  <si>
    <t>T</t>
  </si>
  <si>
    <t>1: Dle technické zprávy, výkresových příloh projektové dokumentace a dle TKP staveb státních drah. Dle výkazů materiálu projektu. Dle tabulky kubatur projektanta. 
2: Výkop (zemina a kamení)-tř.I;1750 
3: Pozn.zemina bez možnosti uložení zeminy na povrch terénu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</si>
  <si>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</si>
  <si>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15112</t>
  </si>
  <si>
    <t>POPLATKY ZA LIKVIDACŮ ODPADŮ NEKONTAMINOVANÝCH - 17 05 04  VYTĚŽENÉ ZEMINY A HORNINY -  II. TŘÍDA - TĚŽITELNOSTI</t>
  </si>
  <si>
    <t>1: Dle technické zprávy, výkresových příloh projektové dokumentace a dle TKP staveb státních drah. Dle výkazů materiálu projektu. Dle tabulky kubatur projektanta. 
2: Výkop (zemina a kamení)-tř.II;85 
3: Pozn.zemina bez možnosti uložení zeminy na povrch terénu</t>
  </si>
  <si>
    <t>41</t>
  </si>
  <si>
    <t>15140</t>
  </si>
  <si>
    <t>POPLATKY ZA LIKVIDACŮ ODPADŮ NEKONTAMINOVANÝCH - 17 01 01  BETON Z DEMOLIC OBJEKTŮ, ZÁKLADŮ TV</t>
  </si>
  <si>
    <t>1: Dle technické zprávy, výkresových příloh projektové dokumentace a dle TKP staveb státních drah. Dle výkazů materiálu projektu. Dle tabulky kubatur projektanta. 
2: Nástupištní tvárnice Tischer (délka 1m);34,23837 
3: Podložka nástupištních tvárnic (pod tvárnicí tischer);30,5 
4: Betonová dlažba (0,3x0,3x0,045);120,1 
5: Beton (ukončení nástupiště);8,2 
6: Beton - základy přístřešku (odhad velikosti patky 2x2x1,5m);201,6</t>
  </si>
  <si>
    <t>42</t>
  </si>
  <si>
    <t>15330</t>
  </si>
  <si>
    <t>POPLATKY ZA LIKVIDACŮ ODPADŮ NEKONTAMINOVANÝCH - 17 05 04  KAMENNÁ SUŤ</t>
  </si>
  <si>
    <t>1: Dle technické zprávy, výkresových příloh projektové dokumentace a dle TKP staveb státních drah. Dle výkazů materiálu projektu. Dle tabulky kubatur projektanta. 
2: Kamenné obrubníky - délky od cca 1,0m do 1,9m;66,97 
3: Kamenná zídka (pod kamennými obrubníky) - tloušťka 0,3m;26,12 
4: Odebrání svrchní vrstvy nezpevnené části nástupiště - hlína, šterk, kamení tl. cca 100mm;282,9</t>
  </si>
  <si>
    <t>1: Dle technické zprávy, výkresových příloh projektové dokumentace a dle TKP staveb státních drah. Dle výkazů materiálu projektu. Dle tabulky kubatur projektanta. 
2: Betonová dlažba (0,3x0,3x0,045);125*90</t>
  </si>
  <si>
    <t>1: Dle technické zprávy, výkresových příloh projektové dokumentace a dle TKP staveb státních drah. Dle výkazů materiálu projektu. Dle tabulky kubatur projektanta. 
2: Štěrkodrť fr.8/16 mm, tl. 150mm;(1200+12+(560*1))*0,15</t>
  </si>
  <si>
    <t>1: Dle technické zprávy, výkresových příloh projektové dokumentace a dle TKP staveb státních drah. Dle výkazů materiálu projektu. Dle tabulky kubatur projektanta. 
2: Podlití samozhutňujícím betonem tl. min. 50mm C25/30 XC2;40,0</t>
  </si>
  <si>
    <t>PODKLADNÍ A VÝPLŇOVÉ VRSTVY Z PROSTÉHO BETONU C12/15</t>
  </si>
  <si>
    <t>1: Dle technické zprávy, výkresových příloh projektové dokumentace a dle TKP staveb státních drah. Dle výkazů materiálu projektu. Dle tabulky kubatur projektanta. 
2: Konstrukce nástupiště 
3: Podkladní beton C 12/15 tl. min 70mm;100,0 
4: Konstrukce ukončení nástupiště 
5: Podkladní beton C 12/15 tl. min 150mm;6,0 
6: Odvodnění 
7: Podkladní beton C 20/25 XF3;2</t>
  </si>
  <si>
    <t>PODKLADNÍ A VÝPLŇOVÉ VRSTVY Z PROSTÉHO BETONU C30/37</t>
  </si>
  <si>
    <t>1: Dle technické zprávy, výkresových příloh projektové dokumentace a dle TKP staveb státních drah. Dle výkazů materiálu projektu. Dle tabulky kubatur projektanta.
2: Odvodnění 
3: Podkladní beton C 30/37 XF3;2</t>
  </si>
  <si>
    <t>SO 02-16-02_a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</si>
</sst>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4" fontId="0" fillId="0" borderId="0" xfId="0" applyNumberFormat="1">
      <alignment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F53BEDE-A971-4188-B32B-51A8740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7"/>
  <dimension ref="A1:R190"/>
  <sheetViews>
    <sheetView tabSelected="1" topLeftCell="B1" zoomScale="85" zoomScaleNormal="85" workbookViewId="0">
      <pane ySplit="10" topLeftCell="A11" activePane="bottomLeft" state="frozen"/>
      <selection pane="bottomLeft" activeCell="H12" sqref="H12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0+O11+O64+O89+O102+O107+O112+O149+O174</f>
        <v>0</v>
      </c>
      <c r="P2" t="s">
        <v>2</v>
      </c>
    </row>
    <row r="3" spans="1:18" ht="15" customHeight="1">
      <c r="A3" t="s">
        <v>4</v>
      </c>
      <c r="B3" s="4" t="s">
        <v>5</v>
      </c>
      <c r="C3" s="38" t="s">
        <v>6</v>
      </c>
      <c r="D3" s="39"/>
      <c r="E3" s="5" t="s">
        <v>7</v>
      </c>
      <c r="F3" s="1"/>
      <c r="G3" s="6"/>
      <c r="H3" s="43" t="s">
        <v>255</v>
      </c>
      <c r="I3" s="7">
        <f>0+I11+I64+I89+I102+I107+I112+I149+I174</f>
        <v>0</v>
      </c>
      <c r="O3" t="s">
        <v>8</v>
      </c>
      <c r="P3" t="s">
        <v>9</v>
      </c>
    </row>
    <row r="4" spans="1:18" ht="15" customHeight="1">
      <c r="A4" t="s">
        <v>10</v>
      </c>
      <c r="B4" s="4" t="s">
        <v>11</v>
      </c>
      <c r="C4" s="38" t="s">
        <v>12</v>
      </c>
      <c r="D4" s="39"/>
      <c r="E4" s="5" t="s">
        <v>13</v>
      </c>
      <c r="F4" s="1"/>
      <c r="G4" s="1"/>
      <c r="H4" s="8"/>
      <c r="I4" s="8"/>
      <c r="O4" t="s">
        <v>14</v>
      </c>
      <c r="P4" t="s">
        <v>9</v>
      </c>
    </row>
    <row r="5" spans="1:18" ht="12.75" customHeight="1">
      <c r="A5" t="s">
        <v>15</v>
      </c>
      <c r="B5" s="4" t="s">
        <v>11</v>
      </c>
      <c r="C5" s="38" t="s">
        <v>16</v>
      </c>
      <c r="D5" s="39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>
      <c r="A6" t="s">
        <v>19</v>
      </c>
      <c r="B6" s="4" t="s">
        <v>11</v>
      </c>
      <c r="C6" s="38" t="s">
        <v>20</v>
      </c>
      <c r="D6" s="39"/>
      <c r="E6" s="5" t="s">
        <v>21</v>
      </c>
      <c r="F6" s="1"/>
      <c r="G6" s="1"/>
      <c r="H6" s="1"/>
      <c r="I6" s="1"/>
    </row>
    <row r="7" spans="1:18" ht="12.75" customHeight="1">
      <c r="A7" t="s">
        <v>22</v>
      </c>
      <c r="B7" s="9" t="s">
        <v>23</v>
      </c>
      <c r="C7" s="40" t="s">
        <v>255</v>
      </c>
      <c r="D7" s="41"/>
      <c r="E7" s="10" t="s">
        <v>24</v>
      </c>
      <c r="F7" s="3"/>
      <c r="G7" s="3"/>
      <c r="H7" s="3"/>
      <c r="I7" s="3"/>
    </row>
    <row r="8" spans="1:18" ht="12.75" customHeight="1">
      <c r="A8" s="37" t="s">
        <v>25</v>
      </c>
      <c r="B8" s="37" t="s">
        <v>26</v>
      </c>
      <c r="C8" s="37" t="s">
        <v>27</v>
      </c>
      <c r="D8" s="37" t="s">
        <v>28</v>
      </c>
      <c r="E8" s="37" t="s">
        <v>29</v>
      </c>
      <c r="F8" s="37" t="s">
        <v>30</v>
      </c>
      <c r="G8" s="37" t="s">
        <v>31</v>
      </c>
      <c r="H8" s="37" t="s">
        <v>32</v>
      </c>
      <c r="I8" s="37"/>
    </row>
    <row r="9" spans="1:18" ht="12.75" customHeight="1">
      <c r="A9" s="37"/>
      <c r="B9" s="37"/>
      <c r="C9" s="37"/>
      <c r="D9" s="37"/>
      <c r="E9" s="37"/>
      <c r="F9" s="37"/>
      <c r="G9" s="37"/>
      <c r="H9" s="11" t="s">
        <v>33</v>
      </c>
      <c r="I9" s="11" t="s">
        <v>34</v>
      </c>
    </row>
    <row r="10" spans="1:18" ht="12.75" customHeight="1">
      <c r="A10" s="11" t="s">
        <v>35</v>
      </c>
      <c r="B10" s="11" t="s">
        <v>36</v>
      </c>
      <c r="C10" s="11" t="s">
        <v>9</v>
      </c>
      <c r="D10" s="11" t="s">
        <v>2</v>
      </c>
      <c r="E10" s="11" t="s">
        <v>37</v>
      </c>
      <c r="F10" s="11" t="s">
        <v>38</v>
      </c>
      <c r="G10" s="11" t="s">
        <v>39</v>
      </c>
      <c r="H10" s="11" t="s">
        <v>40</v>
      </c>
      <c r="I10" s="11" t="s">
        <v>41</v>
      </c>
    </row>
    <row r="11" spans="1:18" ht="12.75" customHeight="1">
      <c r="A11" s="12" t="s">
        <v>42</v>
      </c>
      <c r="B11" s="12"/>
      <c r="C11" s="13" t="s">
        <v>41</v>
      </c>
      <c r="D11" s="12"/>
      <c r="E11" s="14" t="s">
        <v>43</v>
      </c>
      <c r="F11" s="12"/>
      <c r="G11" s="12"/>
      <c r="H11" s="12"/>
      <c r="I11" s="15">
        <f>0+Q11</f>
        <v>0</v>
      </c>
      <c r="O11">
        <f>0+R11</f>
        <v>0</v>
      </c>
      <c r="Q11" s="42">
        <f>0+I12+I16+I20+I24+I28+I32+I36+I40+I44+I48+I52+I56+I60</f>
        <v>0</v>
      </c>
      <c r="R11">
        <f>0+O12+O16+O20+O24+O28+O32+O36+O40+O44+O48+O52+O56+O60</f>
        <v>0</v>
      </c>
    </row>
    <row r="12" spans="1:18" ht="25.5">
      <c r="A12" s="16" t="s">
        <v>44</v>
      </c>
      <c r="B12" s="17" t="s">
        <v>36</v>
      </c>
      <c r="C12" s="17" t="s">
        <v>45</v>
      </c>
      <c r="D12" s="16" t="s">
        <v>46</v>
      </c>
      <c r="E12" s="18" t="s">
        <v>47</v>
      </c>
      <c r="F12" s="19" t="s">
        <v>48</v>
      </c>
      <c r="G12" s="20">
        <v>123</v>
      </c>
      <c r="H12" s="21">
        <v>0</v>
      </c>
      <c r="I12" s="21">
        <f>ROUND(ROUND(H12,2)*ROUND(G12,3),2)</f>
        <v>0</v>
      </c>
      <c r="O12">
        <f>(I12*21)/100</f>
        <v>0</v>
      </c>
      <c r="P12" t="s">
        <v>9</v>
      </c>
    </row>
    <row r="13" spans="1:18">
      <c r="A13" s="22" t="s">
        <v>49</v>
      </c>
      <c r="E13" s="23" t="s">
        <v>46</v>
      </c>
    </row>
    <row r="14" spans="1:18" ht="63.75">
      <c r="A14" s="24" t="s">
        <v>50</v>
      </c>
      <c r="E14" s="25" t="s">
        <v>51</v>
      </c>
    </row>
    <row r="15" spans="1:18" ht="63.75">
      <c r="A15" t="s">
        <v>52</v>
      </c>
      <c r="E15" s="23" t="s">
        <v>53</v>
      </c>
    </row>
    <row r="16" spans="1:18" ht="25.5">
      <c r="A16" s="16" t="s">
        <v>44</v>
      </c>
      <c r="B16" s="17" t="s">
        <v>9</v>
      </c>
      <c r="C16" s="17" t="s">
        <v>54</v>
      </c>
      <c r="D16" s="16" t="s">
        <v>46</v>
      </c>
      <c r="E16" s="18" t="s">
        <v>55</v>
      </c>
      <c r="F16" s="19" t="s">
        <v>56</v>
      </c>
      <c r="G16" s="20">
        <v>25461</v>
      </c>
      <c r="H16" s="21">
        <v>0</v>
      </c>
      <c r="I16" s="21">
        <f>ROUND(ROUND(H16,2)*ROUND(G16,3),2)</f>
        <v>0</v>
      </c>
      <c r="O16">
        <f>(I16*21)/100</f>
        <v>0</v>
      </c>
      <c r="P16" t="s">
        <v>9</v>
      </c>
    </row>
    <row r="17" spans="1:16">
      <c r="A17" s="22" t="s">
        <v>49</v>
      </c>
      <c r="E17" s="23" t="s">
        <v>46</v>
      </c>
    </row>
    <row r="18" spans="1:16" ht="63.75">
      <c r="A18" s="24" t="s">
        <v>50</v>
      </c>
      <c r="E18" s="25" t="s">
        <v>57</v>
      </c>
    </row>
    <row r="19" spans="1:16" ht="25.5">
      <c r="A19" t="s">
        <v>52</v>
      </c>
      <c r="E19" s="23" t="s">
        <v>58</v>
      </c>
    </row>
    <row r="20" spans="1:16" ht="25.5">
      <c r="A20" s="16" t="s">
        <v>44</v>
      </c>
      <c r="B20" s="17" t="s">
        <v>2</v>
      </c>
      <c r="C20" s="17" t="s">
        <v>59</v>
      </c>
      <c r="D20" s="16" t="s">
        <v>46</v>
      </c>
      <c r="E20" s="18" t="s">
        <v>60</v>
      </c>
      <c r="F20" s="19" t="s">
        <v>48</v>
      </c>
      <c r="G20" s="20">
        <v>54.058</v>
      </c>
      <c r="H20" s="21">
        <v>0</v>
      </c>
      <c r="I20" s="21">
        <f>ROUND(ROUND(H20,2)*ROUND(G20,3),2)</f>
        <v>0</v>
      </c>
      <c r="O20">
        <f>(I20*21)/100</f>
        <v>0</v>
      </c>
      <c r="P20" t="s">
        <v>9</v>
      </c>
    </row>
    <row r="21" spans="1:16">
      <c r="A21" s="22" t="s">
        <v>49</v>
      </c>
      <c r="E21" s="23" t="s">
        <v>46</v>
      </c>
    </row>
    <row r="22" spans="1:16" ht="51">
      <c r="A22" s="24" t="s">
        <v>50</v>
      </c>
      <c r="E22" s="25" t="s">
        <v>61</v>
      </c>
    </row>
    <row r="23" spans="1:16" ht="63.75">
      <c r="A23" t="s">
        <v>52</v>
      </c>
      <c r="E23" s="23" t="s">
        <v>53</v>
      </c>
    </row>
    <row r="24" spans="1:16" ht="25.5">
      <c r="A24" s="16" t="s">
        <v>44</v>
      </c>
      <c r="B24" s="28" t="s">
        <v>37</v>
      </c>
      <c r="C24" s="28" t="s">
        <v>62</v>
      </c>
      <c r="D24" s="29" t="s">
        <v>46</v>
      </c>
      <c r="E24" s="30" t="s">
        <v>63</v>
      </c>
      <c r="F24" s="31" t="s">
        <v>56</v>
      </c>
      <c r="G24" s="32">
        <v>11250</v>
      </c>
      <c r="H24" s="33">
        <v>0</v>
      </c>
      <c r="I24" s="33">
        <f>ROUND(ROUND(H24,2)*ROUND(G24,3),2)</f>
        <v>0</v>
      </c>
      <c r="O24">
        <f>(I24*21)/100</f>
        <v>0</v>
      </c>
      <c r="P24" t="s">
        <v>9</v>
      </c>
    </row>
    <row r="25" spans="1:16">
      <c r="A25" s="22" t="s">
        <v>49</v>
      </c>
      <c r="B25" s="34"/>
      <c r="C25" s="34"/>
      <c r="D25" s="34"/>
      <c r="E25" s="35" t="s">
        <v>46</v>
      </c>
      <c r="F25" s="34"/>
      <c r="G25" s="34"/>
      <c r="H25" s="34"/>
      <c r="I25" s="34"/>
    </row>
    <row r="26" spans="1:16" ht="51">
      <c r="A26" s="24" t="s">
        <v>50</v>
      </c>
      <c r="B26" s="34"/>
      <c r="C26" s="34"/>
      <c r="D26" s="34"/>
      <c r="E26" s="36" t="s">
        <v>248</v>
      </c>
      <c r="F26" s="34"/>
      <c r="G26" s="34"/>
      <c r="H26" s="34"/>
      <c r="I26" s="34"/>
    </row>
    <row r="27" spans="1:16" ht="25.5">
      <c r="A27" t="s">
        <v>52</v>
      </c>
      <c r="B27" s="34"/>
      <c r="C27" s="34"/>
      <c r="D27" s="34"/>
      <c r="E27" s="35" t="s">
        <v>58</v>
      </c>
      <c r="F27" s="34"/>
      <c r="G27" s="34"/>
      <c r="H27" s="34"/>
      <c r="I27" s="34"/>
    </row>
    <row r="28" spans="1:16">
      <c r="A28" s="16" t="s">
        <v>44</v>
      </c>
      <c r="B28" s="17" t="s">
        <v>38</v>
      </c>
      <c r="C28" s="17" t="s">
        <v>64</v>
      </c>
      <c r="D28" s="16" t="s">
        <v>46</v>
      </c>
      <c r="E28" s="18" t="s">
        <v>65</v>
      </c>
      <c r="F28" s="19" t="s">
        <v>66</v>
      </c>
      <c r="G28" s="20">
        <v>396.875</v>
      </c>
      <c r="H28" s="21">
        <v>0</v>
      </c>
      <c r="I28" s="21">
        <f>ROUND(ROUND(H28,2)*ROUND(G28,3),2)</f>
        <v>0</v>
      </c>
      <c r="O28">
        <f>(I28*21)/100</f>
        <v>0</v>
      </c>
      <c r="P28" t="s">
        <v>9</v>
      </c>
    </row>
    <row r="29" spans="1:16">
      <c r="A29" s="22" t="s">
        <v>49</v>
      </c>
      <c r="E29" s="23" t="s">
        <v>46</v>
      </c>
    </row>
    <row r="30" spans="1:16" ht="51">
      <c r="A30" s="24" t="s">
        <v>50</v>
      </c>
      <c r="E30" s="25" t="s">
        <v>67</v>
      </c>
    </row>
    <row r="31" spans="1:16" ht="63.75">
      <c r="A31" t="s">
        <v>52</v>
      </c>
      <c r="E31" s="23" t="s">
        <v>53</v>
      </c>
    </row>
    <row r="32" spans="1:16">
      <c r="A32" s="16" t="s">
        <v>44</v>
      </c>
      <c r="B32" s="17" t="s">
        <v>39</v>
      </c>
      <c r="C32" s="17" t="s">
        <v>68</v>
      </c>
      <c r="D32" s="16" t="s">
        <v>46</v>
      </c>
      <c r="E32" s="18" t="s">
        <v>69</v>
      </c>
      <c r="F32" s="19" t="s">
        <v>56</v>
      </c>
      <c r="G32" s="20">
        <v>6027.3</v>
      </c>
      <c r="H32" s="21">
        <v>0</v>
      </c>
      <c r="I32" s="21">
        <f>ROUND(ROUND(H32,2)*ROUND(G32,3),2)</f>
        <v>0</v>
      </c>
      <c r="O32">
        <f>(I32*21)/100</f>
        <v>0</v>
      </c>
      <c r="P32" t="s">
        <v>9</v>
      </c>
    </row>
    <row r="33" spans="1:16">
      <c r="A33" s="22" t="s">
        <v>49</v>
      </c>
      <c r="E33" s="23" t="s">
        <v>46</v>
      </c>
    </row>
    <row r="34" spans="1:16" ht="51">
      <c r="A34" s="24" t="s">
        <v>50</v>
      </c>
      <c r="E34" s="25" t="s">
        <v>70</v>
      </c>
    </row>
    <row r="35" spans="1:16" ht="25.5">
      <c r="A35" t="s">
        <v>52</v>
      </c>
      <c r="E35" s="23" t="s">
        <v>58</v>
      </c>
    </row>
    <row r="36" spans="1:16">
      <c r="A36" s="16" t="s">
        <v>44</v>
      </c>
      <c r="B36" s="17" t="s">
        <v>71</v>
      </c>
      <c r="C36" s="17" t="s">
        <v>72</v>
      </c>
      <c r="D36" s="16" t="s">
        <v>46</v>
      </c>
      <c r="E36" s="18" t="s">
        <v>73</v>
      </c>
      <c r="F36" s="19" t="s">
        <v>48</v>
      </c>
      <c r="G36" s="20">
        <v>840</v>
      </c>
      <c r="H36" s="21">
        <v>0</v>
      </c>
      <c r="I36" s="21">
        <f>ROUND(ROUND(H36,2)*ROUND(G36,3),2)</f>
        <v>0</v>
      </c>
      <c r="O36">
        <f>(I36*21)/100</f>
        <v>0</v>
      </c>
      <c r="P36" t="s">
        <v>9</v>
      </c>
    </row>
    <row r="37" spans="1:16">
      <c r="A37" s="22" t="s">
        <v>49</v>
      </c>
      <c r="E37" s="23" t="s">
        <v>46</v>
      </c>
    </row>
    <row r="38" spans="1:16" ht="51">
      <c r="A38" s="24" t="s">
        <v>50</v>
      </c>
      <c r="E38" s="25" t="s">
        <v>74</v>
      </c>
    </row>
    <row r="39" spans="1:16" ht="331.5">
      <c r="A39" t="s">
        <v>52</v>
      </c>
      <c r="E39" s="23" t="s">
        <v>75</v>
      </c>
    </row>
    <row r="40" spans="1:16">
      <c r="A40" s="16" t="s">
        <v>44</v>
      </c>
      <c r="B40" s="17" t="s">
        <v>76</v>
      </c>
      <c r="C40" s="17" t="s">
        <v>77</v>
      </c>
      <c r="D40" s="16" t="s">
        <v>46</v>
      </c>
      <c r="E40" s="18" t="s">
        <v>78</v>
      </c>
      <c r="F40" s="19" t="s">
        <v>79</v>
      </c>
      <c r="G40" s="20">
        <v>76320</v>
      </c>
      <c r="H40" s="21">
        <v>0</v>
      </c>
      <c r="I40" s="21">
        <f>ROUND(ROUND(H40,2)*ROUND(G40,3),2)</f>
        <v>0</v>
      </c>
      <c r="O40">
        <f>(I40*21)/100</f>
        <v>0</v>
      </c>
      <c r="P40" t="s">
        <v>9</v>
      </c>
    </row>
    <row r="41" spans="1:16">
      <c r="A41" s="22" t="s">
        <v>49</v>
      </c>
      <c r="E41" s="23" t="s">
        <v>46</v>
      </c>
    </row>
    <row r="42" spans="1:16" ht="76.5">
      <c r="A42" s="24" t="s">
        <v>50</v>
      </c>
      <c r="E42" s="25" t="s">
        <v>80</v>
      </c>
    </row>
    <row r="43" spans="1:16" ht="25.5">
      <c r="A43" t="s">
        <v>52</v>
      </c>
      <c r="E43" s="23" t="s">
        <v>81</v>
      </c>
    </row>
    <row r="44" spans="1:16">
      <c r="A44" s="16" t="s">
        <v>44</v>
      </c>
      <c r="B44" s="17" t="s">
        <v>40</v>
      </c>
      <c r="C44" s="17" t="s">
        <v>82</v>
      </c>
      <c r="D44" s="16" t="s">
        <v>46</v>
      </c>
      <c r="E44" s="18" t="s">
        <v>83</v>
      </c>
      <c r="F44" s="19" t="s">
        <v>48</v>
      </c>
      <c r="G44" s="20">
        <v>280</v>
      </c>
      <c r="H44" s="21">
        <v>0</v>
      </c>
      <c r="I44" s="21">
        <f>ROUND(ROUND(H44,2)*ROUND(G44,3),2)</f>
        <v>0</v>
      </c>
      <c r="O44">
        <f>(I44*21)/100</f>
        <v>0</v>
      </c>
      <c r="P44" t="s">
        <v>9</v>
      </c>
    </row>
    <row r="45" spans="1:16">
      <c r="A45" s="22" t="s">
        <v>49</v>
      </c>
      <c r="E45" s="23" t="s">
        <v>46</v>
      </c>
    </row>
    <row r="46" spans="1:16" ht="51">
      <c r="A46" s="24" t="s">
        <v>50</v>
      </c>
      <c r="E46" s="25" t="s">
        <v>84</v>
      </c>
    </row>
    <row r="47" spans="1:16" ht="331.5">
      <c r="A47" t="s">
        <v>52</v>
      </c>
      <c r="E47" s="23" t="s">
        <v>85</v>
      </c>
    </row>
    <row r="48" spans="1:16">
      <c r="A48" s="16" t="s">
        <v>44</v>
      </c>
      <c r="B48" s="17" t="s">
        <v>41</v>
      </c>
      <c r="C48" s="17" t="s">
        <v>86</v>
      </c>
      <c r="D48" s="16" t="s">
        <v>46</v>
      </c>
      <c r="E48" s="18" t="s">
        <v>87</v>
      </c>
      <c r="F48" s="19" t="s">
        <v>79</v>
      </c>
      <c r="G48" s="20">
        <v>3600</v>
      </c>
      <c r="H48" s="21">
        <v>0</v>
      </c>
      <c r="I48" s="21">
        <f>ROUND(ROUND(H48,2)*ROUND(G48,3),2)</f>
        <v>0</v>
      </c>
      <c r="O48">
        <f>(I48*21)/100</f>
        <v>0</v>
      </c>
      <c r="P48" t="s">
        <v>9</v>
      </c>
    </row>
    <row r="49" spans="1:18">
      <c r="A49" s="22" t="s">
        <v>49</v>
      </c>
      <c r="E49" s="23" t="s">
        <v>46</v>
      </c>
    </row>
    <row r="50" spans="1:18" ht="51">
      <c r="A50" s="24" t="s">
        <v>50</v>
      </c>
      <c r="E50" s="25" t="s">
        <v>88</v>
      </c>
    </row>
    <row r="51" spans="1:18" ht="25.5">
      <c r="A51" t="s">
        <v>52</v>
      </c>
      <c r="E51" s="23" t="s">
        <v>81</v>
      </c>
    </row>
    <row r="52" spans="1:18">
      <c r="A52" s="16" t="s">
        <v>44</v>
      </c>
      <c r="B52" s="17" t="s">
        <v>89</v>
      </c>
      <c r="C52" s="17" t="s">
        <v>90</v>
      </c>
      <c r="D52" s="16" t="s">
        <v>46</v>
      </c>
      <c r="E52" s="18" t="s">
        <v>91</v>
      </c>
      <c r="F52" s="19" t="s">
        <v>48</v>
      </c>
      <c r="G52" s="20">
        <v>1120</v>
      </c>
      <c r="H52" s="21">
        <v>0</v>
      </c>
      <c r="I52" s="21">
        <f>ROUND(ROUND(H52,2)*ROUND(G52,3),2)</f>
        <v>0</v>
      </c>
      <c r="O52">
        <f>(I52*21)/100</f>
        <v>0</v>
      </c>
      <c r="P52" t="s">
        <v>9</v>
      </c>
    </row>
    <row r="53" spans="1:18">
      <c r="A53" s="22" t="s">
        <v>49</v>
      </c>
      <c r="E53" s="23" t="s">
        <v>46</v>
      </c>
    </row>
    <row r="54" spans="1:18" ht="51">
      <c r="A54" s="24" t="s">
        <v>50</v>
      </c>
      <c r="E54" s="25" t="s">
        <v>92</v>
      </c>
    </row>
    <row r="55" spans="1:18" ht="191.25">
      <c r="A55" t="s">
        <v>52</v>
      </c>
      <c r="E55" s="23" t="s">
        <v>93</v>
      </c>
    </row>
    <row r="56" spans="1:18">
      <c r="A56" s="16" t="s">
        <v>44</v>
      </c>
      <c r="B56" s="17" t="s">
        <v>94</v>
      </c>
      <c r="C56" s="17" t="s">
        <v>95</v>
      </c>
      <c r="D56" s="16" t="s">
        <v>46</v>
      </c>
      <c r="E56" s="18" t="s">
        <v>96</v>
      </c>
      <c r="F56" s="19" t="s">
        <v>97</v>
      </c>
      <c r="G56" s="20">
        <v>1050</v>
      </c>
      <c r="H56" s="21">
        <v>0</v>
      </c>
      <c r="I56" s="21">
        <f>ROUND(ROUND(H56,2)*ROUND(G56,3),2)</f>
        <v>0</v>
      </c>
      <c r="O56">
        <f>(I56*21)/100</f>
        <v>0</v>
      </c>
      <c r="P56" t="s">
        <v>9</v>
      </c>
    </row>
    <row r="57" spans="1:18">
      <c r="A57" s="22" t="s">
        <v>49</v>
      </c>
      <c r="E57" s="23" t="s">
        <v>46</v>
      </c>
    </row>
    <row r="58" spans="1:18" ht="51">
      <c r="A58" s="24" t="s">
        <v>50</v>
      </c>
      <c r="E58" s="25" t="s">
        <v>98</v>
      </c>
    </row>
    <row r="59" spans="1:18" ht="25.5">
      <c r="A59" t="s">
        <v>52</v>
      </c>
      <c r="E59" s="23" t="s">
        <v>99</v>
      </c>
    </row>
    <row r="60" spans="1:18">
      <c r="A60" s="16" t="s">
        <v>44</v>
      </c>
      <c r="B60" s="17" t="s">
        <v>100</v>
      </c>
      <c r="C60" s="17" t="s">
        <v>101</v>
      </c>
      <c r="D60" s="16" t="s">
        <v>46</v>
      </c>
      <c r="E60" s="18" t="s">
        <v>102</v>
      </c>
      <c r="F60" s="19" t="s">
        <v>48</v>
      </c>
      <c r="G60" s="20">
        <v>1414.2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9</v>
      </c>
    </row>
    <row r="61" spans="1:18">
      <c r="A61" s="22" t="s">
        <v>49</v>
      </c>
      <c r="E61" s="23" t="s">
        <v>46</v>
      </c>
    </row>
    <row r="62" spans="1:18" ht="63.75">
      <c r="A62" s="24" t="s">
        <v>50</v>
      </c>
      <c r="E62" s="25" t="s">
        <v>103</v>
      </c>
    </row>
    <row r="63" spans="1:18" ht="409.5">
      <c r="A63" t="s">
        <v>52</v>
      </c>
      <c r="E63" s="23" t="s">
        <v>104</v>
      </c>
    </row>
    <row r="64" spans="1:18" ht="12.75" customHeight="1">
      <c r="A64" s="3" t="s">
        <v>42</v>
      </c>
      <c r="B64" s="3"/>
      <c r="C64" s="26" t="s">
        <v>105</v>
      </c>
      <c r="D64" s="3"/>
      <c r="E64" s="14" t="s">
        <v>106</v>
      </c>
      <c r="F64" s="3"/>
      <c r="G64" s="3"/>
      <c r="H64" s="3"/>
      <c r="I64" s="27">
        <f>0+Q64</f>
        <v>0</v>
      </c>
      <c r="O64">
        <f>0+R64</f>
        <v>0</v>
      </c>
      <c r="Q64" s="42">
        <f>0+I65+I69+I73+I77+I81+I85</f>
        <v>0</v>
      </c>
      <c r="R64">
        <f>0+O65+O69+O73+O77+O81</f>
        <v>0</v>
      </c>
    </row>
    <row r="65" spans="1:16">
      <c r="A65" s="16" t="s">
        <v>44</v>
      </c>
      <c r="B65" s="17" t="s">
        <v>107</v>
      </c>
      <c r="C65" s="17" t="s">
        <v>108</v>
      </c>
      <c r="D65" s="16" t="s">
        <v>46</v>
      </c>
      <c r="E65" s="18" t="s">
        <v>109</v>
      </c>
      <c r="F65" s="19" t="s">
        <v>48</v>
      </c>
      <c r="G65" s="20">
        <v>0.5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9</v>
      </c>
    </row>
    <row r="66" spans="1:16">
      <c r="A66" s="22" t="s">
        <v>49</v>
      </c>
      <c r="E66" s="23" t="s">
        <v>46</v>
      </c>
    </row>
    <row r="67" spans="1:16" ht="51">
      <c r="A67" s="24" t="s">
        <v>50</v>
      </c>
      <c r="E67" s="25" t="s">
        <v>110</v>
      </c>
    </row>
    <row r="68" spans="1:16" ht="318.75">
      <c r="A68" t="s">
        <v>52</v>
      </c>
      <c r="E68" s="23" t="s">
        <v>111</v>
      </c>
    </row>
    <row r="69" spans="1:16">
      <c r="A69" s="16" t="s">
        <v>44</v>
      </c>
      <c r="B69" s="28" t="s">
        <v>112</v>
      </c>
      <c r="C69" s="28">
        <v>451312</v>
      </c>
      <c r="D69" s="29" t="s">
        <v>46</v>
      </c>
      <c r="E69" s="30" t="s">
        <v>251</v>
      </c>
      <c r="F69" s="31" t="s">
        <v>48</v>
      </c>
      <c r="G69" s="32">
        <v>108</v>
      </c>
      <c r="H69" s="33">
        <v>0</v>
      </c>
      <c r="I69" s="33">
        <f>ROUND(ROUND(H69,2)*ROUND(G69,3),2)</f>
        <v>0</v>
      </c>
      <c r="O69">
        <f>(I69*21)/100</f>
        <v>0</v>
      </c>
      <c r="P69" t="s">
        <v>9</v>
      </c>
    </row>
    <row r="70" spans="1:16">
      <c r="A70" s="22" t="s">
        <v>49</v>
      </c>
      <c r="B70" s="34"/>
      <c r="C70" s="34"/>
      <c r="D70" s="34"/>
      <c r="E70" s="35" t="s">
        <v>46</v>
      </c>
      <c r="F70" s="34"/>
      <c r="G70" s="34"/>
      <c r="H70" s="34"/>
      <c r="I70" s="34"/>
    </row>
    <row r="71" spans="1:16" ht="165.75">
      <c r="A71" s="24" t="s">
        <v>50</v>
      </c>
      <c r="B71" s="34"/>
      <c r="C71" s="34"/>
      <c r="D71" s="34"/>
      <c r="E71" s="36" t="s">
        <v>252</v>
      </c>
      <c r="F71" s="34"/>
      <c r="G71" s="34"/>
      <c r="H71" s="34"/>
      <c r="I71" s="34"/>
    </row>
    <row r="72" spans="1:16" ht="318.75">
      <c r="A72" t="s">
        <v>52</v>
      </c>
      <c r="E72" s="35" t="s">
        <v>111</v>
      </c>
    </row>
    <row r="73" spans="1:16">
      <c r="A73" s="16" t="s">
        <v>44</v>
      </c>
      <c r="B73" s="17" t="s">
        <v>113</v>
      </c>
      <c r="C73" s="17" t="s">
        <v>114</v>
      </c>
      <c r="D73" s="16" t="s">
        <v>46</v>
      </c>
      <c r="E73" s="18" t="s">
        <v>115</v>
      </c>
      <c r="F73" s="19" t="s">
        <v>48</v>
      </c>
      <c r="G73" s="20">
        <v>0.5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9</v>
      </c>
    </row>
    <row r="74" spans="1:16">
      <c r="A74" s="22" t="s">
        <v>49</v>
      </c>
      <c r="E74" s="23" t="s">
        <v>46</v>
      </c>
    </row>
    <row r="75" spans="1:16" ht="51">
      <c r="A75" s="24" t="s">
        <v>50</v>
      </c>
      <c r="E75" s="25" t="s">
        <v>116</v>
      </c>
    </row>
    <row r="76" spans="1:16" ht="38.25">
      <c r="A76" t="s">
        <v>52</v>
      </c>
      <c r="E76" s="23" t="s">
        <v>117</v>
      </c>
    </row>
    <row r="77" spans="1:16">
      <c r="A77" s="16" t="s">
        <v>44</v>
      </c>
      <c r="B77" s="17" t="s">
        <v>118</v>
      </c>
      <c r="C77" s="17" t="s">
        <v>119</v>
      </c>
      <c r="D77" s="16" t="s">
        <v>46</v>
      </c>
      <c r="E77" s="18" t="s">
        <v>120</v>
      </c>
      <c r="F77" s="19" t="s">
        <v>48</v>
      </c>
      <c r="G77" s="20">
        <v>4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9</v>
      </c>
    </row>
    <row r="78" spans="1:16">
      <c r="A78" s="22" t="s">
        <v>49</v>
      </c>
      <c r="E78" s="23" t="s">
        <v>46</v>
      </c>
    </row>
    <row r="79" spans="1:16" ht="51">
      <c r="A79" s="24" t="s">
        <v>50</v>
      </c>
      <c r="E79" s="25" t="s">
        <v>121</v>
      </c>
    </row>
    <row r="80" spans="1:16" ht="38.25">
      <c r="A80" t="s">
        <v>52</v>
      </c>
      <c r="E80" s="23" t="s">
        <v>122</v>
      </c>
    </row>
    <row r="81" spans="1:18" ht="25.5">
      <c r="A81" s="16" t="s">
        <v>44</v>
      </c>
      <c r="B81" s="28" t="s">
        <v>123</v>
      </c>
      <c r="C81" s="28" t="s">
        <v>124</v>
      </c>
      <c r="D81" s="29" t="s">
        <v>46</v>
      </c>
      <c r="E81" s="30" t="s">
        <v>125</v>
      </c>
      <c r="F81" s="31" t="s">
        <v>48</v>
      </c>
      <c r="G81" s="32">
        <v>40</v>
      </c>
      <c r="H81" s="33">
        <v>0</v>
      </c>
      <c r="I81" s="33">
        <f>ROUND(ROUND(H81,2)*ROUND(G81,3),2)</f>
        <v>0</v>
      </c>
      <c r="O81">
        <f>(I81*21)/100</f>
        <v>0</v>
      </c>
      <c r="P81" t="s">
        <v>9</v>
      </c>
    </row>
    <row r="82" spans="1:18">
      <c r="A82" s="22" t="s">
        <v>49</v>
      </c>
      <c r="B82" s="34"/>
      <c r="C82" s="34"/>
      <c r="D82" s="34"/>
      <c r="E82" s="35" t="s">
        <v>46</v>
      </c>
      <c r="F82" s="34"/>
      <c r="G82" s="34"/>
      <c r="H82" s="34"/>
      <c r="I82" s="34"/>
    </row>
    <row r="83" spans="1:18" ht="51">
      <c r="A83" s="24" t="s">
        <v>50</v>
      </c>
      <c r="B83" s="34"/>
      <c r="C83" s="34"/>
      <c r="D83" s="34"/>
      <c r="E83" s="36" t="s">
        <v>250</v>
      </c>
      <c r="F83" s="34"/>
      <c r="G83" s="34"/>
      <c r="H83" s="34"/>
      <c r="I83" s="34"/>
    </row>
    <row r="84" spans="1:18" ht="318.75">
      <c r="A84" t="s">
        <v>52</v>
      </c>
      <c r="B84" s="34"/>
      <c r="C84" s="34"/>
      <c r="D84" s="34"/>
      <c r="E84" s="35" t="s">
        <v>111</v>
      </c>
      <c r="F84" s="34"/>
      <c r="G84" s="34"/>
      <c r="H84" s="34"/>
      <c r="I84" s="34"/>
    </row>
    <row r="85" spans="1:18">
      <c r="B85" s="28">
        <v>63</v>
      </c>
      <c r="C85" s="28">
        <v>451315</v>
      </c>
      <c r="D85" s="29" t="s">
        <v>46</v>
      </c>
      <c r="E85" s="30" t="s">
        <v>253</v>
      </c>
      <c r="F85" s="31" t="s">
        <v>48</v>
      </c>
      <c r="G85" s="32">
        <v>2</v>
      </c>
      <c r="H85" s="33">
        <v>0</v>
      </c>
      <c r="I85" s="33">
        <f>ROUND(ROUND(H85,2)*ROUND(G85,3),2)</f>
        <v>0</v>
      </c>
      <c r="O85">
        <f t="shared" ref="O82:O85" si="0">(I85*21)/100</f>
        <v>0</v>
      </c>
      <c r="P85">
        <v>2</v>
      </c>
    </row>
    <row r="86" spans="1:18">
      <c r="B86" s="34"/>
      <c r="C86" s="34"/>
      <c r="D86" s="34"/>
      <c r="E86" s="35" t="s">
        <v>46</v>
      </c>
      <c r="F86" s="34"/>
      <c r="G86" s="34"/>
      <c r="H86" s="34"/>
      <c r="I86" s="34"/>
    </row>
    <row r="87" spans="1:18" ht="63.75">
      <c r="B87" s="34"/>
      <c r="C87" s="34"/>
      <c r="D87" s="34"/>
      <c r="E87" s="36" t="s">
        <v>254</v>
      </c>
      <c r="F87" s="34"/>
      <c r="G87" s="34"/>
      <c r="H87" s="34"/>
      <c r="I87" s="34"/>
    </row>
    <row r="88" spans="1:18" ht="318.75">
      <c r="E88" s="35" t="s">
        <v>111</v>
      </c>
    </row>
    <row r="89" spans="1:18" ht="12.75" customHeight="1">
      <c r="A89" s="3" t="s">
        <v>42</v>
      </c>
      <c r="B89" s="3"/>
      <c r="C89" s="26" t="s">
        <v>126</v>
      </c>
      <c r="D89" s="3"/>
      <c r="E89" s="14" t="s">
        <v>127</v>
      </c>
      <c r="F89" s="3"/>
      <c r="G89" s="3"/>
      <c r="H89" s="3"/>
      <c r="I89" s="27">
        <f>0+Q89</f>
        <v>0</v>
      </c>
      <c r="O89">
        <f>0+R89</f>
        <v>0</v>
      </c>
      <c r="Q89">
        <f>0+I90+I94+I98</f>
        <v>0</v>
      </c>
      <c r="R89">
        <f>0+O90+O94+O98</f>
        <v>0</v>
      </c>
    </row>
    <row r="90" spans="1:18">
      <c r="A90" s="16" t="s">
        <v>44</v>
      </c>
      <c r="B90" s="28" t="s">
        <v>128</v>
      </c>
      <c r="C90" s="28" t="s">
        <v>129</v>
      </c>
      <c r="D90" s="29" t="s">
        <v>46</v>
      </c>
      <c r="E90" s="30" t="s">
        <v>130</v>
      </c>
      <c r="F90" s="31" t="s">
        <v>48</v>
      </c>
      <c r="G90" s="32">
        <v>266</v>
      </c>
      <c r="H90" s="33"/>
      <c r="I90" s="33">
        <f>ROUND(ROUND(H90,2)*ROUND(G90,3),2)</f>
        <v>0</v>
      </c>
      <c r="O90">
        <f>(I90*21)/100</f>
        <v>0</v>
      </c>
      <c r="P90" t="s">
        <v>9</v>
      </c>
    </row>
    <row r="91" spans="1:18">
      <c r="A91" s="22" t="s">
        <v>49</v>
      </c>
      <c r="B91" s="34"/>
      <c r="C91" s="34"/>
      <c r="D91" s="34"/>
      <c r="E91" s="35" t="s">
        <v>46</v>
      </c>
      <c r="F91" s="34"/>
      <c r="G91" s="34"/>
      <c r="H91" s="34"/>
      <c r="I91" s="34"/>
    </row>
    <row r="92" spans="1:18" ht="51">
      <c r="A92" s="24" t="s">
        <v>50</v>
      </c>
      <c r="B92" s="34"/>
      <c r="C92" s="34"/>
      <c r="D92" s="34"/>
      <c r="E92" s="36" t="s">
        <v>249</v>
      </c>
      <c r="F92" s="34"/>
      <c r="G92" s="34"/>
      <c r="H92" s="34"/>
      <c r="I92" s="34"/>
    </row>
    <row r="93" spans="1:18" ht="51">
      <c r="A93" t="s">
        <v>52</v>
      </c>
      <c r="B93" s="34"/>
      <c r="C93" s="34"/>
      <c r="D93" s="34"/>
      <c r="E93" s="35" t="s">
        <v>131</v>
      </c>
      <c r="F93" s="34"/>
      <c r="G93" s="34"/>
      <c r="H93" s="34"/>
      <c r="I93" s="34"/>
    </row>
    <row r="94" spans="1:18">
      <c r="A94" s="16" t="s">
        <v>44</v>
      </c>
      <c r="B94" s="17" t="s">
        <v>132</v>
      </c>
      <c r="C94" s="17" t="s">
        <v>133</v>
      </c>
      <c r="D94" s="16" t="s">
        <v>46</v>
      </c>
      <c r="E94" s="18" t="s">
        <v>134</v>
      </c>
      <c r="F94" s="19" t="s">
        <v>97</v>
      </c>
      <c r="G94" s="20">
        <v>1200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9</v>
      </c>
    </row>
    <row r="95" spans="1:18">
      <c r="A95" s="22" t="s">
        <v>49</v>
      </c>
      <c r="E95" s="23" t="s">
        <v>46</v>
      </c>
    </row>
    <row r="96" spans="1:18" ht="51">
      <c r="A96" s="24" t="s">
        <v>50</v>
      </c>
      <c r="E96" s="25" t="s">
        <v>135</v>
      </c>
    </row>
    <row r="97" spans="1:18" ht="165.75">
      <c r="A97" t="s">
        <v>52</v>
      </c>
      <c r="E97" s="23" t="s">
        <v>136</v>
      </c>
    </row>
    <row r="98" spans="1:18" ht="25.5">
      <c r="A98" s="16" t="s">
        <v>44</v>
      </c>
      <c r="B98" s="17" t="s">
        <v>137</v>
      </c>
      <c r="C98" s="17" t="s">
        <v>138</v>
      </c>
      <c r="D98" s="16" t="s">
        <v>46</v>
      </c>
      <c r="E98" s="18" t="s">
        <v>139</v>
      </c>
      <c r="F98" s="19" t="s">
        <v>97</v>
      </c>
      <c r="G98" s="20">
        <v>12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9</v>
      </c>
    </row>
    <row r="99" spans="1:18">
      <c r="A99" s="22" t="s">
        <v>49</v>
      </c>
      <c r="E99" s="23" t="s">
        <v>46</v>
      </c>
    </row>
    <row r="100" spans="1:18" ht="51">
      <c r="A100" s="24" t="s">
        <v>50</v>
      </c>
      <c r="E100" s="25" t="s">
        <v>140</v>
      </c>
    </row>
    <row r="101" spans="1:18" ht="165.75">
      <c r="A101" t="s">
        <v>52</v>
      </c>
      <c r="E101" s="23" t="s">
        <v>136</v>
      </c>
    </row>
    <row r="102" spans="1:18" ht="12.75" customHeight="1">
      <c r="A102" s="3" t="s">
        <v>42</v>
      </c>
      <c r="B102" s="3"/>
      <c r="C102" s="26" t="s">
        <v>141</v>
      </c>
      <c r="D102" s="3"/>
      <c r="E102" s="14" t="s">
        <v>142</v>
      </c>
      <c r="F102" s="3"/>
      <c r="G102" s="3"/>
      <c r="H102" s="3"/>
      <c r="I102" s="27">
        <f>0+Q102</f>
        <v>0</v>
      </c>
      <c r="O102">
        <f>0+R102</f>
        <v>0</v>
      </c>
      <c r="Q102">
        <f>0+I103</f>
        <v>0</v>
      </c>
      <c r="R102">
        <f>0+O103</f>
        <v>0</v>
      </c>
    </row>
    <row r="103" spans="1:18">
      <c r="A103" s="16" t="s">
        <v>44</v>
      </c>
      <c r="B103" s="17" t="s">
        <v>143</v>
      </c>
      <c r="C103" s="17" t="s">
        <v>144</v>
      </c>
      <c r="D103" s="16" t="s">
        <v>46</v>
      </c>
      <c r="E103" s="18" t="s">
        <v>145</v>
      </c>
      <c r="F103" s="19" t="s">
        <v>97</v>
      </c>
      <c r="G103" s="20">
        <v>230</v>
      </c>
      <c r="H103" s="21">
        <v>0</v>
      </c>
      <c r="I103" s="21">
        <f>ROUND(ROUND(H103,2)*ROUND(G103,3),2)</f>
        <v>0</v>
      </c>
      <c r="O103">
        <f>(I103*21)/100</f>
        <v>0</v>
      </c>
      <c r="P103" t="s">
        <v>9</v>
      </c>
    </row>
    <row r="104" spans="1:18">
      <c r="A104" s="22" t="s">
        <v>49</v>
      </c>
      <c r="E104" s="23" t="s">
        <v>46</v>
      </c>
    </row>
    <row r="105" spans="1:18" ht="51">
      <c r="A105" s="24" t="s">
        <v>50</v>
      </c>
      <c r="E105" s="25" t="s">
        <v>146</v>
      </c>
    </row>
    <row r="106" spans="1:18" ht="191.25">
      <c r="A106" t="s">
        <v>52</v>
      </c>
      <c r="E106" s="23" t="s">
        <v>147</v>
      </c>
    </row>
    <row r="107" spans="1:18" ht="12.75" customHeight="1">
      <c r="A107" s="3" t="s">
        <v>42</v>
      </c>
      <c r="B107" s="3"/>
      <c r="C107" s="26" t="s">
        <v>148</v>
      </c>
      <c r="D107" s="3"/>
      <c r="E107" s="14" t="s">
        <v>149</v>
      </c>
      <c r="F107" s="3"/>
      <c r="G107" s="3"/>
      <c r="H107" s="3"/>
      <c r="I107" s="27">
        <f>0+Q107</f>
        <v>0</v>
      </c>
      <c r="O107">
        <f>0+R107</f>
        <v>0</v>
      </c>
      <c r="Q107">
        <f>0+I108</f>
        <v>0</v>
      </c>
      <c r="R107">
        <f>0+O108</f>
        <v>0</v>
      </c>
    </row>
    <row r="108" spans="1:18" ht="25.5">
      <c r="A108" s="16" t="s">
        <v>44</v>
      </c>
      <c r="B108" s="17" t="s">
        <v>150</v>
      </c>
      <c r="C108" s="17" t="s">
        <v>151</v>
      </c>
      <c r="D108" s="16" t="s">
        <v>46</v>
      </c>
      <c r="E108" s="18" t="s">
        <v>152</v>
      </c>
      <c r="F108" s="19" t="s">
        <v>153</v>
      </c>
      <c r="G108" s="20">
        <v>33</v>
      </c>
      <c r="H108" s="21">
        <v>0</v>
      </c>
      <c r="I108" s="21">
        <f>ROUND(ROUND(H108,2)*ROUND(G108,3),2)</f>
        <v>0</v>
      </c>
      <c r="O108">
        <f>(I108*21)/100</f>
        <v>0</v>
      </c>
      <c r="P108" t="s">
        <v>9</v>
      </c>
    </row>
    <row r="109" spans="1:18">
      <c r="A109" s="22" t="s">
        <v>49</v>
      </c>
      <c r="E109" s="23" t="s">
        <v>46</v>
      </c>
    </row>
    <row r="110" spans="1:18" ht="63.75">
      <c r="A110" s="24" t="s">
        <v>50</v>
      </c>
      <c r="E110" s="25" t="s">
        <v>154</v>
      </c>
    </row>
    <row r="111" spans="1:18" ht="127.5">
      <c r="A111" t="s">
        <v>52</v>
      </c>
      <c r="E111" s="23" t="s">
        <v>155</v>
      </c>
    </row>
    <row r="112" spans="1:18" ht="12.75" customHeight="1">
      <c r="A112" s="3" t="s">
        <v>42</v>
      </c>
      <c r="B112" s="3"/>
      <c r="C112" s="26" t="s">
        <v>156</v>
      </c>
      <c r="D112" s="3"/>
      <c r="E112" s="14" t="s">
        <v>157</v>
      </c>
      <c r="F112" s="3"/>
      <c r="G112" s="3"/>
      <c r="H112" s="3"/>
      <c r="I112" s="27">
        <f>0+Q112</f>
        <v>0</v>
      </c>
      <c r="O112">
        <f>0+R112</f>
        <v>0</v>
      </c>
      <c r="Q112">
        <f>0+I113+I117+I121+I125+I129+I133+I137+I141+I145</f>
        <v>0</v>
      </c>
      <c r="R112">
        <f>0+O113+O117+O121+O125+O129+O133+O137+O141+O145</f>
        <v>0</v>
      </c>
    </row>
    <row r="113" spans="1:16">
      <c r="A113" s="16" t="s">
        <v>44</v>
      </c>
      <c r="B113" s="17" t="s">
        <v>158</v>
      </c>
      <c r="C113" s="17" t="s">
        <v>159</v>
      </c>
      <c r="D113" s="16" t="s">
        <v>46</v>
      </c>
      <c r="E113" s="18" t="s">
        <v>160</v>
      </c>
      <c r="F113" s="19" t="s">
        <v>66</v>
      </c>
      <c r="G113" s="20">
        <v>581.28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9</v>
      </c>
    </row>
    <row r="114" spans="1:16">
      <c r="A114" s="22" t="s">
        <v>49</v>
      </c>
      <c r="E114" s="23" t="s">
        <v>46</v>
      </c>
    </row>
    <row r="115" spans="1:16" ht="204">
      <c r="A115" s="24" t="s">
        <v>50</v>
      </c>
      <c r="E115" s="25" t="s">
        <v>161</v>
      </c>
    </row>
    <row r="116" spans="1:16" ht="229.5">
      <c r="A116" t="s">
        <v>52</v>
      </c>
      <c r="E116" s="23" t="s">
        <v>162</v>
      </c>
    </row>
    <row r="117" spans="1:16" ht="25.5">
      <c r="A117" s="16" t="s">
        <v>44</v>
      </c>
      <c r="B117" s="17" t="s">
        <v>163</v>
      </c>
      <c r="C117" s="17" t="s">
        <v>164</v>
      </c>
      <c r="D117" s="16" t="s">
        <v>46</v>
      </c>
      <c r="E117" s="18" t="s">
        <v>165</v>
      </c>
      <c r="F117" s="19" t="s">
        <v>66</v>
      </c>
      <c r="G117" s="20">
        <v>560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9</v>
      </c>
    </row>
    <row r="118" spans="1:16">
      <c r="A118" s="22" t="s">
        <v>49</v>
      </c>
      <c r="E118" s="23" t="s">
        <v>46</v>
      </c>
    </row>
    <row r="119" spans="1:16" ht="51">
      <c r="A119" s="24" t="s">
        <v>50</v>
      </c>
      <c r="E119" s="25" t="s">
        <v>166</v>
      </c>
    </row>
    <row r="120" spans="1:16" ht="89.25">
      <c r="A120" t="s">
        <v>52</v>
      </c>
      <c r="E120" s="23" t="s">
        <v>167</v>
      </c>
    </row>
    <row r="121" spans="1:16" ht="25.5">
      <c r="A121" s="16" t="s">
        <v>44</v>
      </c>
      <c r="B121" s="17" t="s">
        <v>168</v>
      </c>
      <c r="C121" s="17" t="s">
        <v>169</v>
      </c>
      <c r="D121" s="16" t="s">
        <v>46</v>
      </c>
      <c r="E121" s="18" t="s">
        <v>170</v>
      </c>
      <c r="F121" s="19" t="s">
        <v>66</v>
      </c>
      <c r="G121" s="20">
        <v>11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9</v>
      </c>
    </row>
    <row r="122" spans="1:16">
      <c r="A122" s="22" t="s">
        <v>49</v>
      </c>
      <c r="E122" s="23" t="s">
        <v>46</v>
      </c>
    </row>
    <row r="123" spans="1:16" ht="102">
      <c r="A123" s="24" t="s">
        <v>50</v>
      </c>
      <c r="E123" s="25" t="s">
        <v>171</v>
      </c>
    </row>
    <row r="124" spans="1:16" ht="76.5">
      <c r="A124" t="s">
        <v>52</v>
      </c>
      <c r="E124" s="23" t="s">
        <v>172</v>
      </c>
    </row>
    <row r="125" spans="1:16">
      <c r="A125" s="16" t="s">
        <v>44</v>
      </c>
      <c r="B125" s="17" t="s">
        <v>173</v>
      </c>
      <c r="C125" s="17" t="s">
        <v>174</v>
      </c>
      <c r="D125" s="16" t="s">
        <v>46</v>
      </c>
      <c r="E125" s="18" t="s">
        <v>175</v>
      </c>
      <c r="F125" s="19" t="s">
        <v>66</v>
      </c>
      <c r="G125" s="20">
        <v>23.2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9</v>
      </c>
    </row>
    <row r="126" spans="1:16">
      <c r="A126" s="22" t="s">
        <v>49</v>
      </c>
      <c r="E126" s="23" t="s">
        <v>46</v>
      </c>
    </row>
    <row r="127" spans="1:16" ht="63.75">
      <c r="A127" s="24" t="s">
        <v>50</v>
      </c>
      <c r="E127" s="25" t="s">
        <v>176</v>
      </c>
    </row>
    <row r="128" spans="1:16" ht="114.75">
      <c r="A128" t="s">
        <v>52</v>
      </c>
      <c r="E128" s="23" t="s">
        <v>177</v>
      </c>
    </row>
    <row r="129" spans="1:16" ht="25.5">
      <c r="A129" s="16" t="s">
        <v>44</v>
      </c>
      <c r="B129" s="17" t="s">
        <v>178</v>
      </c>
      <c r="C129" s="17" t="s">
        <v>179</v>
      </c>
      <c r="D129" s="16" t="s">
        <v>46</v>
      </c>
      <c r="E129" s="18" t="s">
        <v>180</v>
      </c>
      <c r="F129" s="19" t="s">
        <v>66</v>
      </c>
      <c r="G129" s="20">
        <v>560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9</v>
      </c>
    </row>
    <row r="130" spans="1:16">
      <c r="A130" s="22" t="s">
        <v>49</v>
      </c>
      <c r="E130" s="23" t="s">
        <v>46</v>
      </c>
    </row>
    <row r="131" spans="1:16" ht="102">
      <c r="A131" s="24" t="s">
        <v>50</v>
      </c>
      <c r="E131" s="25" t="s">
        <v>181</v>
      </c>
    </row>
    <row r="132" spans="1:16" ht="89.25">
      <c r="A132" t="s">
        <v>52</v>
      </c>
      <c r="E132" s="23" t="s">
        <v>182</v>
      </c>
    </row>
    <row r="133" spans="1:16" ht="38.25">
      <c r="A133" s="16" t="s">
        <v>44</v>
      </c>
      <c r="B133" s="17" t="s">
        <v>183</v>
      </c>
      <c r="C133" s="17" t="s">
        <v>184</v>
      </c>
      <c r="D133" s="16" t="s">
        <v>46</v>
      </c>
      <c r="E133" s="18" t="s">
        <v>185</v>
      </c>
      <c r="F133" s="19" t="s">
        <v>153</v>
      </c>
      <c r="G133" s="20">
        <v>2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9</v>
      </c>
    </row>
    <row r="134" spans="1:16">
      <c r="A134" s="22" t="s">
        <v>49</v>
      </c>
      <c r="E134" s="23" t="s">
        <v>46</v>
      </c>
    </row>
    <row r="135" spans="1:16" ht="51">
      <c r="A135" s="24" t="s">
        <v>50</v>
      </c>
      <c r="E135" s="25" t="s">
        <v>186</v>
      </c>
    </row>
    <row r="136" spans="1:16" ht="178.5">
      <c r="A136" t="s">
        <v>52</v>
      </c>
      <c r="E136" s="23" t="s">
        <v>187</v>
      </c>
    </row>
    <row r="137" spans="1:16" ht="38.25">
      <c r="A137" s="16" t="s">
        <v>44</v>
      </c>
      <c r="B137" s="17" t="s">
        <v>188</v>
      </c>
      <c r="C137" s="17" t="s">
        <v>189</v>
      </c>
      <c r="D137" s="16" t="s">
        <v>46</v>
      </c>
      <c r="E137" s="18" t="s">
        <v>190</v>
      </c>
      <c r="F137" s="19" t="s">
        <v>153</v>
      </c>
      <c r="G137" s="20">
        <v>2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9</v>
      </c>
    </row>
    <row r="138" spans="1:16">
      <c r="A138" s="22" t="s">
        <v>49</v>
      </c>
      <c r="E138" s="23" t="s">
        <v>46</v>
      </c>
    </row>
    <row r="139" spans="1:16" ht="51">
      <c r="A139" s="24" t="s">
        <v>50</v>
      </c>
      <c r="E139" s="25" t="s">
        <v>191</v>
      </c>
    </row>
    <row r="140" spans="1:16" ht="178.5">
      <c r="A140" t="s">
        <v>52</v>
      </c>
      <c r="E140" s="23" t="s">
        <v>187</v>
      </c>
    </row>
    <row r="141" spans="1:16" ht="38.25">
      <c r="A141" s="16" t="s">
        <v>44</v>
      </c>
      <c r="B141" s="17" t="s">
        <v>192</v>
      </c>
      <c r="C141" s="17" t="s">
        <v>193</v>
      </c>
      <c r="D141" s="16" t="s">
        <v>46</v>
      </c>
      <c r="E141" s="18" t="s">
        <v>194</v>
      </c>
      <c r="F141" s="19" t="s">
        <v>153</v>
      </c>
      <c r="G141" s="20">
        <v>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9</v>
      </c>
    </row>
    <row r="142" spans="1:16">
      <c r="A142" s="22" t="s">
        <v>49</v>
      </c>
      <c r="E142" s="23" t="s">
        <v>46</v>
      </c>
    </row>
    <row r="143" spans="1:16" ht="51">
      <c r="A143" s="24" t="s">
        <v>50</v>
      </c>
      <c r="E143" s="25" t="s">
        <v>195</v>
      </c>
    </row>
    <row r="144" spans="1:16" ht="178.5">
      <c r="A144" t="s">
        <v>52</v>
      </c>
      <c r="E144" s="23" t="s">
        <v>187</v>
      </c>
    </row>
    <row r="145" spans="1:18" ht="38.25">
      <c r="A145" s="16" t="s">
        <v>44</v>
      </c>
      <c r="B145" s="17" t="s">
        <v>196</v>
      </c>
      <c r="C145" s="17" t="s">
        <v>197</v>
      </c>
      <c r="D145" s="16" t="s">
        <v>46</v>
      </c>
      <c r="E145" s="18" t="s">
        <v>198</v>
      </c>
      <c r="F145" s="19" t="s">
        <v>153</v>
      </c>
      <c r="G145" s="20">
        <v>2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9</v>
      </c>
    </row>
    <row r="146" spans="1:18">
      <c r="A146" s="22" t="s">
        <v>49</v>
      </c>
      <c r="E146" s="23" t="s">
        <v>46</v>
      </c>
    </row>
    <row r="147" spans="1:18" ht="51">
      <c r="A147" s="24" t="s">
        <v>50</v>
      </c>
      <c r="E147" s="25" t="s">
        <v>199</v>
      </c>
    </row>
    <row r="148" spans="1:18" ht="178.5">
      <c r="A148" t="s">
        <v>52</v>
      </c>
      <c r="E148" s="23" t="s">
        <v>187</v>
      </c>
    </row>
    <row r="149" spans="1:18" ht="12.75" customHeight="1">
      <c r="A149" s="3" t="s">
        <v>42</v>
      </c>
      <c r="B149" s="3"/>
      <c r="C149" s="26" t="s">
        <v>200</v>
      </c>
      <c r="D149" s="3"/>
      <c r="E149" s="14" t="s">
        <v>201</v>
      </c>
      <c r="F149" s="3"/>
      <c r="G149" s="3"/>
      <c r="H149" s="3"/>
      <c r="I149" s="27">
        <f>0+Q149</f>
        <v>0</v>
      </c>
      <c r="O149">
        <f>0+R149</f>
        <v>0</v>
      </c>
      <c r="Q149">
        <f>0+I150+I154+I158+I162+I166+I170</f>
        <v>0</v>
      </c>
      <c r="R149">
        <f>0+O150+O154+O158+O162+O166+O170</f>
        <v>0</v>
      </c>
    </row>
    <row r="150" spans="1:18">
      <c r="A150" s="16" t="s">
        <v>44</v>
      </c>
      <c r="B150" s="17" t="s">
        <v>202</v>
      </c>
      <c r="C150" s="17" t="s">
        <v>203</v>
      </c>
      <c r="D150" s="16" t="s">
        <v>46</v>
      </c>
      <c r="E150" s="18" t="s">
        <v>204</v>
      </c>
      <c r="F150" s="19" t="s">
        <v>66</v>
      </c>
      <c r="G150" s="20">
        <v>228.256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9</v>
      </c>
    </row>
    <row r="151" spans="1:18">
      <c r="A151" s="22" t="s">
        <v>49</v>
      </c>
      <c r="E151" s="23" t="s">
        <v>46</v>
      </c>
    </row>
    <row r="152" spans="1:18" ht="76.5">
      <c r="A152" s="24" t="s">
        <v>50</v>
      </c>
      <c r="E152" s="25" t="s">
        <v>205</v>
      </c>
    </row>
    <row r="153" spans="1:18" ht="165.75">
      <c r="A153" t="s">
        <v>52</v>
      </c>
      <c r="E153" s="23" t="s">
        <v>206</v>
      </c>
    </row>
    <row r="154" spans="1:18" ht="25.5">
      <c r="A154" s="16" t="s">
        <v>44</v>
      </c>
      <c r="B154" s="17" t="s">
        <v>207</v>
      </c>
      <c r="C154" s="17" t="s">
        <v>208</v>
      </c>
      <c r="D154" s="16" t="s">
        <v>46</v>
      </c>
      <c r="E154" s="18" t="s">
        <v>209</v>
      </c>
      <c r="F154" s="19" t="s">
        <v>56</v>
      </c>
      <c r="G154" s="20">
        <v>3236.9189999999999</v>
      </c>
      <c r="H154" s="21">
        <v>0</v>
      </c>
      <c r="I154" s="21">
        <f>ROUND(ROUND(H154,2)*ROUND(G154,3),2)</f>
        <v>0</v>
      </c>
      <c r="O154">
        <f>(I154*21)/100</f>
        <v>0</v>
      </c>
      <c r="P154" t="s">
        <v>9</v>
      </c>
    </row>
    <row r="155" spans="1:18">
      <c r="A155" s="22" t="s">
        <v>49</v>
      </c>
      <c r="E155" s="23" t="s">
        <v>46</v>
      </c>
    </row>
    <row r="156" spans="1:18" ht="63.75">
      <c r="A156" s="24" t="s">
        <v>50</v>
      </c>
      <c r="E156" s="25" t="s">
        <v>210</v>
      </c>
    </row>
    <row r="157" spans="1:18" ht="127.5">
      <c r="A157" t="s">
        <v>52</v>
      </c>
      <c r="E157" s="23" t="s">
        <v>211</v>
      </c>
    </row>
    <row r="158" spans="1:18">
      <c r="A158" s="16" t="s">
        <v>44</v>
      </c>
      <c r="B158" s="17" t="s">
        <v>212</v>
      </c>
      <c r="C158" s="17" t="s">
        <v>213</v>
      </c>
      <c r="D158" s="16" t="s">
        <v>46</v>
      </c>
      <c r="E158" s="18" t="s">
        <v>214</v>
      </c>
      <c r="F158" s="19" t="s">
        <v>48</v>
      </c>
      <c r="G158" s="20">
        <v>154.80000000000001</v>
      </c>
      <c r="H158" s="21">
        <v>0</v>
      </c>
      <c r="I158" s="21">
        <f>ROUND(ROUND(H158,2)*ROUND(G158,3),2)</f>
        <v>0</v>
      </c>
      <c r="O158">
        <f>(I158*21)/100</f>
        <v>0</v>
      </c>
      <c r="P158" t="s">
        <v>9</v>
      </c>
    </row>
    <row r="159" spans="1:18">
      <c r="A159" s="22" t="s">
        <v>49</v>
      </c>
      <c r="E159" s="23" t="s">
        <v>46</v>
      </c>
    </row>
    <row r="160" spans="1:18" ht="51">
      <c r="A160" s="24" t="s">
        <v>50</v>
      </c>
      <c r="E160" s="25" t="s">
        <v>215</v>
      </c>
    </row>
    <row r="161" spans="1:18" ht="114.75">
      <c r="A161" t="s">
        <v>52</v>
      </c>
      <c r="E161" s="23" t="s">
        <v>216</v>
      </c>
    </row>
    <row r="162" spans="1:18">
      <c r="A162" s="16" t="s">
        <v>44</v>
      </c>
      <c r="B162" s="17" t="s">
        <v>217</v>
      </c>
      <c r="C162" s="17" t="s">
        <v>218</v>
      </c>
      <c r="D162" s="16" t="s">
        <v>46</v>
      </c>
      <c r="E162" s="18" t="s">
        <v>219</v>
      </c>
      <c r="F162" s="19" t="s">
        <v>56</v>
      </c>
      <c r="G162" s="20">
        <v>34830</v>
      </c>
      <c r="H162" s="21">
        <v>0</v>
      </c>
      <c r="I162" s="21">
        <f>ROUND(ROUND(H162,2)*ROUND(G162,3),2)</f>
        <v>0</v>
      </c>
      <c r="O162">
        <f>(I162*21)/100</f>
        <v>0</v>
      </c>
      <c r="P162" t="s">
        <v>9</v>
      </c>
    </row>
    <row r="163" spans="1:18">
      <c r="A163" s="22" t="s">
        <v>49</v>
      </c>
      <c r="E163" s="23" t="s">
        <v>46</v>
      </c>
    </row>
    <row r="164" spans="1:18" ht="51">
      <c r="A164" s="24" t="s">
        <v>50</v>
      </c>
      <c r="E164" s="25" t="s">
        <v>220</v>
      </c>
    </row>
    <row r="165" spans="1:18" ht="25.5">
      <c r="A165" t="s">
        <v>52</v>
      </c>
      <c r="E165" s="23" t="s">
        <v>58</v>
      </c>
    </row>
    <row r="166" spans="1:18">
      <c r="A166" s="16" t="s">
        <v>44</v>
      </c>
      <c r="B166" s="17" t="s">
        <v>221</v>
      </c>
      <c r="C166" s="17" t="s">
        <v>222</v>
      </c>
      <c r="D166" s="16" t="s">
        <v>46</v>
      </c>
      <c r="E166" s="18" t="s">
        <v>223</v>
      </c>
      <c r="F166" s="19" t="s">
        <v>48</v>
      </c>
      <c r="G166" s="20">
        <v>87.7</v>
      </c>
      <c r="H166" s="21">
        <v>0</v>
      </c>
      <c r="I166" s="21">
        <f>ROUND(ROUND(H166,2)*ROUND(G166,3),2)</f>
        <v>0</v>
      </c>
      <c r="O166">
        <f>(I166*21)/100</f>
        <v>0</v>
      </c>
      <c r="P166" t="s">
        <v>9</v>
      </c>
    </row>
    <row r="167" spans="1:18">
      <c r="A167" s="22" t="s">
        <v>49</v>
      </c>
      <c r="E167" s="23" t="s">
        <v>46</v>
      </c>
    </row>
    <row r="168" spans="1:18" ht="76.5">
      <c r="A168" s="24" t="s">
        <v>50</v>
      </c>
      <c r="E168" s="25" t="s">
        <v>224</v>
      </c>
    </row>
    <row r="169" spans="1:18" ht="114.75">
      <c r="A169" t="s">
        <v>52</v>
      </c>
      <c r="E169" s="23" t="s">
        <v>216</v>
      </c>
    </row>
    <row r="170" spans="1:18">
      <c r="A170" s="16" t="s">
        <v>44</v>
      </c>
      <c r="B170" s="17" t="s">
        <v>225</v>
      </c>
      <c r="C170" s="17" t="s">
        <v>226</v>
      </c>
      <c r="D170" s="16" t="s">
        <v>46</v>
      </c>
      <c r="E170" s="18" t="s">
        <v>227</v>
      </c>
      <c r="F170" s="19" t="s">
        <v>56</v>
      </c>
      <c r="G170" s="20">
        <v>10524</v>
      </c>
      <c r="H170" s="21">
        <v>0</v>
      </c>
      <c r="I170" s="21">
        <f>ROUND(ROUND(H170,2)*ROUND(G170,3),2)</f>
        <v>0</v>
      </c>
      <c r="O170">
        <f>(I170*21)/100</f>
        <v>0</v>
      </c>
      <c r="P170" t="s">
        <v>9</v>
      </c>
    </row>
    <row r="171" spans="1:18">
      <c r="A171" s="22" t="s">
        <v>49</v>
      </c>
      <c r="E171" s="23" t="s">
        <v>46</v>
      </c>
    </row>
    <row r="172" spans="1:18" ht="63.75">
      <c r="A172" s="24" t="s">
        <v>50</v>
      </c>
      <c r="E172" s="25" t="s">
        <v>228</v>
      </c>
    </row>
    <row r="173" spans="1:18" ht="25.5">
      <c r="A173" t="s">
        <v>52</v>
      </c>
      <c r="E173" s="23" t="s">
        <v>58</v>
      </c>
    </row>
    <row r="174" spans="1:18" ht="12.75" customHeight="1">
      <c r="A174" s="3" t="s">
        <v>42</v>
      </c>
      <c r="B174" s="3"/>
      <c r="C174" s="26" t="s">
        <v>229</v>
      </c>
      <c r="D174" s="3"/>
      <c r="E174" s="14" t="s">
        <v>230</v>
      </c>
      <c r="F174" s="3"/>
      <c r="G174" s="3"/>
      <c r="H174" s="3"/>
      <c r="I174" s="27">
        <f>0+Q174</f>
        <v>0</v>
      </c>
      <c r="O174">
        <f>0+R174</f>
        <v>0</v>
      </c>
      <c r="Q174">
        <f>0+I175+I179+I183+I187</f>
        <v>0</v>
      </c>
      <c r="R174">
        <f>0+O175+O179+O183+O187</f>
        <v>0</v>
      </c>
    </row>
    <row r="175" spans="1:18" ht="25.5">
      <c r="A175" s="16" t="s">
        <v>44</v>
      </c>
      <c r="B175" s="17" t="s">
        <v>231</v>
      </c>
      <c r="C175" s="17" t="s">
        <v>232</v>
      </c>
      <c r="D175" s="16" t="s">
        <v>46</v>
      </c>
      <c r="E175" s="18" t="s">
        <v>233</v>
      </c>
      <c r="F175" s="19" t="s">
        <v>234</v>
      </c>
      <c r="G175" s="20">
        <v>1750</v>
      </c>
      <c r="H175" s="21">
        <v>0</v>
      </c>
      <c r="I175" s="21">
        <f>ROUND(ROUND(H175,2)*ROUND(G175,3),2)</f>
        <v>0</v>
      </c>
      <c r="O175">
        <f>(I175*21)/100</f>
        <v>0</v>
      </c>
      <c r="P175" t="s">
        <v>9</v>
      </c>
    </row>
    <row r="176" spans="1:18">
      <c r="A176" s="22" t="s">
        <v>49</v>
      </c>
      <c r="E176" s="23" t="s">
        <v>46</v>
      </c>
    </row>
    <row r="177" spans="1:16" ht="63.75">
      <c r="A177" s="24" t="s">
        <v>50</v>
      </c>
      <c r="E177" s="25" t="s">
        <v>235</v>
      </c>
    </row>
    <row r="178" spans="1:16" ht="140.25">
      <c r="A178" t="s">
        <v>52</v>
      </c>
      <c r="E178" s="23" t="s">
        <v>236</v>
      </c>
    </row>
    <row r="179" spans="1:16" ht="25.5">
      <c r="A179" s="16" t="s">
        <v>44</v>
      </c>
      <c r="B179" s="17" t="s">
        <v>105</v>
      </c>
      <c r="C179" s="17" t="s">
        <v>237</v>
      </c>
      <c r="D179" s="16" t="s">
        <v>46</v>
      </c>
      <c r="E179" s="18" t="s">
        <v>238</v>
      </c>
      <c r="F179" s="19" t="s">
        <v>234</v>
      </c>
      <c r="G179" s="20">
        <v>85</v>
      </c>
      <c r="H179" s="21">
        <v>0</v>
      </c>
      <c r="I179" s="21">
        <f>ROUND(ROUND(H179,2)*ROUND(G179,3),2)</f>
        <v>0</v>
      </c>
      <c r="O179">
        <f>(I179*21)/100</f>
        <v>0</v>
      </c>
      <c r="P179" t="s">
        <v>9</v>
      </c>
    </row>
    <row r="180" spans="1:16">
      <c r="A180" s="22" t="s">
        <v>49</v>
      </c>
      <c r="E180" s="23" t="s">
        <v>46</v>
      </c>
    </row>
    <row r="181" spans="1:16" ht="63.75">
      <c r="A181" s="24" t="s">
        <v>50</v>
      </c>
      <c r="E181" s="25" t="s">
        <v>239</v>
      </c>
    </row>
    <row r="182" spans="1:16" ht="140.25">
      <c r="A182" t="s">
        <v>52</v>
      </c>
      <c r="E182" s="23" t="s">
        <v>236</v>
      </c>
    </row>
    <row r="183" spans="1:16" ht="25.5">
      <c r="A183" s="16" t="s">
        <v>44</v>
      </c>
      <c r="B183" s="17" t="s">
        <v>240</v>
      </c>
      <c r="C183" s="17" t="s">
        <v>241</v>
      </c>
      <c r="D183" s="16" t="s">
        <v>46</v>
      </c>
      <c r="E183" s="18" t="s">
        <v>242</v>
      </c>
      <c r="F183" s="19" t="s">
        <v>234</v>
      </c>
      <c r="G183" s="20">
        <v>394.63799999999998</v>
      </c>
      <c r="H183" s="21">
        <v>0</v>
      </c>
      <c r="I183" s="21">
        <f>ROUND(ROUND(H183,2)*ROUND(G183,3),2)</f>
        <v>0</v>
      </c>
      <c r="O183">
        <f>(I183*21)/100</f>
        <v>0</v>
      </c>
      <c r="P183" t="s">
        <v>9</v>
      </c>
    </row>
    <row r="184" spans="1:16">
      <c r="A184" s="22" t="s">
        <v>49</v>
      </c>
      <c r="E184" s="23" t="s">
        <v>46</v>
      </c>
    </row>
    <row r="185" spans="1:16" ht="153">
      <c r="A185" s="24" t="s">
        <v>50</v>
      </c>
      <c r="E185" s="25" t="s">
        <v>243</v>
      </c>
    </row>
    <row r="186" spans="1:16" ht="140.25">
      <c r="A186" t="s">
        <v>52</v>
      </c>
      <c r="E186" s="23" t="s">
        <v>236</v>
      </c>
    </row>
    <row r="187" spans="1:16" ht="25.5">
      <c r="A187" s="16" t="s">
        <v>44</v>
      </c>
      <c r="B187" s="17" t="s">
        <v>244</v>
      </c>
      <c r="C187" s="17" t="s">
        <v>245</v>
      </c>
      <c r="D187" s="16" t="s">
        <v>46</v>
      </c>
      <c r="E187" s="18" t="s">
        <v>246</v>
      </c>
      <c r="F187" s="19" t="s">
        <v>234</v>
      </c>
      <c r="G187" s="20">
        <v>375.99</v>
      </c>
      <c r="H187" s="21">
        <v>0</v>
      </c>
      <c r="I187" s="21">
        <f>ROUND(ROUND(H187,2)*ROUND(G187,3),2)</f>
        <v>0</v>
      </c>
      <c r="O187">
        <f>(I187*21)/100</f>
        <v>0</v>
      </c>
      <c r="P187" t="s">
        <v>9</v>
      </c>
    </row>
    <row r="188" spans="1:16">
      <c r="A188" s="22" t="s">
        <v>49</v>
      </c>
      <c r="E188" s="23" t="s">
        <v>46</v>
      </c>
    </row>
    <row r="189" spans="1:16" ht="114.75">
      <c r="A189" s="24" t="s">
        <v>50</v>
      </c>
      <c r="E189" s="25" t="s">
        <v>247</v>
      </c>
    </row>
    <row r="190" spans="1:16" ht="140.25">
      <c r="A190" t="s">
        <v>52</v>
      </c>
      <c r="E190" s="23" t="s">
        <v>236</v>
      </c>
    </row>
  </sheetData>
  <mergeCells count="13">
    <mergeCell ref="F8:F9"/>
    <mergeCell ref="G8:G9"/>
    <mergeCell ref="H8:I8"/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E._E.1_E.1.2_SO 02-16-02_a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Martin Zboril</cp:lastModifiedBy>
  <dcterms:created xsi:type="dcterms:W3CDTF">2019-07-15T13:20:45Z</dcterms:created>
  <dcterms:modified xsi:type="dcterms:W3CDTF">2019-08-13T09:06:24Z</dcterms:modified>
</cp:coreProperties>
</file>